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1520"/>
  </bookViews>
  <sheets>
    <sheet name="ТПОМС 2024" sheetId="1" r:id="rId1"/>
  </sheets>
  <definedNames>
    <definedName name="__xlnm.Print_Area_1">#N/A</definedName>
    <definedName name="__xlnm.Print_Area_8">#N/A</definedName>
    <definedName name="_GoBack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>#REF!</definedName>
    <definedName name="_xlnm.Print_Titles" localSheetId="0">'ТПОМС 2024'!$B:$B,'ТПОМС 2024'!$1:$12</definedName>
    <definedName name="_xlnm.Print_Area" localSheetId="0">'ТПОМС 2024'!$A$1:$CE$121</definedName>
    <definedName name="П">#REF!</definedName>
    <definedName name="прил5">#REF!</definedName>
    <definedName name="ф" localSheetId="0">#REF!</definedName>
    <definedName name="ф">#REF!</definedName>
    <definedName name="ы">#REF!</definedName>
  </definedNames>
  <calcPr calcId="144525"/>
</workbook>
</file>

<file path=xl/calcChain.xml><?xml version="1.0" encoding="utf-8"?>
<calcChain xmlns="http://schemas.openxmlformats.org/spreadsheetml/2006/main">
  <c r="BE120" i="1" l="1"/>
  <c r="BF120" i="1"/>
  <c r="BG120" i="1"/>
  <c r="BH120" i="1"/>
  <c r="BI120" i="1"/>
  <c r="BJ120" i="1"/>
  <c r="BK120" i="1"/>
  <c r="BL120" i="1"/>
  <c r="BM120" i="1"/>
  <c r="BN120" i="1"/>
  <c r="BO120" i="1"/>
  <c r="BP120" i="1"/>
  <c r="BQ120" i="1"/>
  <c r="BR120" i="1"/>
  <c r="BS120" i="1"/>
  <c r="BT120" i="1"/>
  <c r="BU120" i="1"/>
  <c r="BV120" i="1"/>
  <c r="BW120" i="1"/>
  <c r="BX120" i="1"/>
  <c r="BY120" i="1"/>
  <c r="BZ120" i="1"/>
  <c r="CA120" i="1"/>
  <c r="CB120" i="1"/>
  <c r="CC120" i="1"/>
  <c r="CD120" i="1"/>
  <c r="CE120" i="1"/>
  <c r="BE121" i="1" l="1"/>
  <c r="BE119" i="1"/>
  <c r="BF119" i="1"/>
  <c r="BG119" i="1"/>
  <c r="BH119" i="1"/>
  <c r="BI119" i="1"/>
  <c r="BJ119" i="1"/>
  <c r="BK119" i="1"/>
  <c r="BL119" i="1"/>
  <c r="BM119" i="1"/>
  <c r="BN119" i="1"/>
  <c r="BO119" i="1"/>
  <c r="BP119" i="1"/>
  <c r="BQ119" i="1"/>
  <c r="BR119" i="1"/>
  <c r="BS119" i="1"/>
  <c r="BT119" i="1"/>
  <c r="BU119" i="1"/>
  <c r="BV119" i="1"/>
  <c r="BW119" i="1"/>
  <c r="BX119" i="1"/>
  <c r="BY119" i="1"/>
  <c r="BZ119" i="1"/>
  <c r="CA119" i="1"/>
  <c r="CB119" i="1"/>
  <c r="CC119" i="1"/>
  <c r="CD119" i="1"/>
  <c r="CE119" i="1"/>
  <c r="BR14" i="1" l="1"/>
  <c r="BR15" i="1"/>
  <c r="BR16" i="1"/>
  <c r="BR17" i="1"/>
  <c r="BR18" i="1"/>
  <c r="BR19" i="1"/>
  <c r="BR20" i="1"/>
  <c r="BR21" i="1"/>
  <c r="BR22" i="1"/>
  <c r="BR23" i="1"/>
  <c r="BR24" i="1"/>
  <c r="BR25" i="1"/>
  <c r="BR26" i="1"/>
  <c r="BR27" i="1"/>
  <c r="BR28" i="1"/>
  <c r="BR29" i="1"/>
  <c r="BR30" i="1"/>
  <c r="BR31" i="1"/>
  <c r="BR32" i="1"/>
  <c r="BR33" i="1"/>
  <c r="BR34" i="1"/>
  <c r="BR35" i="1"/>
  <c r="BR36" i="1"/>
  <c r="BR37" i="1"/>
  <c r="BR38" i="1"/>
  <c r="BR39" i="1"/>
  <c r="BR40" i="1"/>
  <c r="BR41" i="1"/>
  <c r="BR42" i="1"/>
  <c r="BR43" i="1"/>
  <c r="BR44" i="1"/>
  <c r="BR45" i="1"/>
  <c r="BR46" i="1"/>
  <c r="BR47" i="1"/>
  <c r="BR48" i="1"/>
  <c r="BR49" i="1"/>
  <c r="BR50" i="1"/>
  <c r="BR51" i="1"/>
  <c r="BR52" i="1"/>
  <c r="BR53" i="1"/>
  <c r="BR54" i="1"/>
  <c r="BR55" i="1"/>
  <c r="BR56" i="1"/>
  <c r="BR57" i="1"/>
  <c r="BR58" i="1"/>
  <c r="BR59" i="1"/>
  <c r="BR60" i="1"/>
  <c r="BR61" i="1"/>
  <c r="BR62" i="1"/>
  <c r="BR63" i="1"/>
  <c r="BR64" i="1"/>
  <c r="BR65" i="1"/>
  <c r="BR66" i="1"/>
  <c r="BR67" i="1"/>
  <c r="BR68" i="1"/>
  <c r="BR69" i="1"/>
  <c r="BR70" i="1"/>
  <c r="BR71" i="1"/>
  <c r="BR72" i="1"/>
  <c r="BR73" i="1"/>
  <c r="BR74" i="1"/>
  <c r="BR75" i="1"/>
  <c r="BR76" i="1"/>
  <c r="BR77" i="1"/>
  <c r="BR78" i="1"/>
  <c r="BR79" i="1"/>
  <c r="BR80" i="1"/>
  <c r="BR81" i="1"/>
  <c r="BR82" i="1"/>
  <c r="BR83" i="1"/>
  <c r="BR84" i="1"/>
  <c r="BR85" i="1"/>
  <c r="BR86" i="1"/>
  <c r="BR87" i="1"/>
  <c r="BR88" i="1"/>
  <c r="BR89" i="1"/>
  <c r="BR90" i="1"/>
  <c r="BR91" i="1"/>
  <c r="BR92" i="1"/>
  <c r="BR93" i="1"/>
  <c r="BR94" i="1"/>
  <c r="BR95" i="1"/>
  <c r="BR96" i="1"/>
  <c r="BR97" i="1"/>
  <c r="BR98" i="1"/>
  <c r="BR99" i="1"/>
  <c r="BR100" i="1"/>
  <c r="BR101" i="1"/>
  <c r="BR102" i="1"/>
  <c r="BR103" i="1"/>
  <c r="BR104" i="1"/>
  <c r="BR105" i="1"/>
  <c r="BR106" i="1"/>
  <c r="BR107" i="1"/>
  <c r="BR108" i="1"/>
  <c r="BR109" i="1"/>
  <c r="BR110" i="1"/>
  <c r="BR111" i="1"/>
  <c r="BR112" i="1"/>
  <c r="BR113" i="1"/>
  <c r="BR114" i="1"/>
  <c r="BR115" i="1"/>
  <c r="BR116" i="1"/>
  <c r="BR117" i="1"/>
  <c r="BR118" i="1"/>
  <c r="BR121" i="1"/>
  <c r="BR13" i="1"/>
  <c r="BE118" i="1" l="1"/>
  <c r="BF118" i="1"/>
  <c r="BG118" i="1"/>
  <c r="BH118" i="1"/>
  <c r="BI118" i="1"/>
  <c r="BJ118" i="1"/>
  <c r="BK118" i="1"/>
  <c r="BL118" i="1"/>
  <c r="BM118" i="1"/>
  <c r="BN118" i="1"/>
  <c r="BO118" i="1"/>
  <c r="BP118" i="1"/>
  <c r="BQ118" i="1"/>
  <c r="BS118" i="1"/>
  <c r="BT118" i="1"/>
  <c r="BU118" i="1"/>
  <c r="BV118" i="1"/>
  <c r="BW118" i="1"/>
  <c r="BX118" i="1"/>
  <c r="BY118" i="1"/>
  <c r="BZ118" i="1"/>
  <c r="CA118" i="1"/>
  <c r="CB118" i="1"/>
  <c r="CC118" i="1"/>
  <c r="CD118" i="1"/>
  <c r="CE118" i="1"/>
  <c r="CE109" i="1" l="1"/>
  <c r="BE13" i="1"/>
  <c r="CB14" i="1"/>
  <c r="CB15" i="1"/>
  <c r="CB16" i="1"/>
  <c r="CB17" i="1"/>
  <c r="CB18" i="1"/>
  <c r="CB19" i="1"/>
  <c r="CB20" i="1"/>
  <c r="CB21" i="1"/>
  <c r="CB22" i="1"/>
  <c r="CB23" i="1"/>
  <c r="CB24" i="1"/>
  <c r="CB25" i="1"/>
  <c r="CB26" i="1"/>
  <c r="CB27" i="1"/>
  <c r="CB28" i="1"/>
  <c r="CB29" i="1"/>
  <c r="CB30" i="1"/>
  <c r="CB31" i="1"/>
  <c r="CB32" i="1"/>
  <c r="CB33" i="1"/>
  <c r="CB34" i="1"/>
  <c r="CB35" i="1"/>
  <c r="CB36" i="1"/>
  <c r="CB37" i="1"/>
  <c r="CB38" i="1"/>
  <c r="CB39" i="1"/>
  <c r="CB40" i="1"/>
  <c r="CB41" i="1"/>
  <c r="CB42" i="1"/>
  <c r="CB43" i="1"/>
  <c r="CB44" i="1"/>
  <c r="CB45" i="1"/>
  <c r="CB46" i="1"/>
  <c r="CB47" i="1"/>
  <c r="CB48" i="1"/>
  <c r="CB49" i="1"/>
  <c r="CB50" i="1"/>
  <c r="CB51" i="1"/>
  <c r="CB52" i="1"/>
  <c r="CB53" i="1"/>
  <c r="CB54" i="1"/>
  <c r="CB55" i="1"/>
  <c r="CB56" i="1"/>
  <c r="CB57" i="1"/>
  <c r="CB58" i="1"/>
  <c r="CB59" i="1"/>
  <c r="CB60" i="1"/>
  <c r="CB61" i="1"/>
  <c r="CB62" i="1"/>
  <c r="CB63" i="1"/>
  <c r="CB64" i="1"/>
  <c r="CB65" i="1"/>
  <c r="CB66" i="1"/>
  <c r="CB67" i="1"/>
  <c r="CB68" i="1"/>
  <c r="CB69" i="1"/>
  <c r="CB70" i="1"/>
  <c r="CB71" i="1"/>
  <c r="CB72" i="1"/>
  <c r="CB73" i="1"/>
  <c r="CB74" i="1"/>
  <c r="CB75" i="1"/>
  <c r="CB76" i="1"/>
  <c r="CB77" i="1"/>
  <c r="CB78" i="1"/>
  <c r="CB79" i="1"/>
  <c r="CB80" i="1"/>
  <c r="CB81" i="1"/>
  <c r="CB82" i="1"/>
  <c r="CB83" i="1"/>
  <c r="CB84" i="1"/>
  <c r="CB85" i="1"/>
  <c r="CB86" i="1"/>
  <c r="CB87" i="1"/>
  <c r="CB88" i="1"/>
  <c r="CB89" i="1"/>
  <c r="CB90" i="1"/>
  <c r="CB91" i="1"/>
  <c r="CB92" i="1"/>
  <c r="CB93" i="1"/>
  <c r="CB94" i="1"/>
  <c r="CB95" i="1"/>
  <c r="CB96" i="1"/>
  <c r="CB97" i="1"/>
  <c r="CB98" i="1"/>
  <c r="CB99" i="1"/>
  <c r="CB100" i="1"/>
  <c r="CB101" i="1"/>
  <c r="CB102" i="1"/>
  <c r="CB103" i="1"/>
  <c r="CB104" i="1"/>
  <c r="CB105" i="1"/>
  <c r="CB106" i="1"/>
  <c r="CB107" i="1"/>
  <c r="CB108" i="1"/>
  <c r="CB109" i="1"/>
  <c r="CB110" i="1"/>
  <c r="CB111" i="1"/>
  <c r="CB112" i="1"/>
  <c r="CB113" i="1"/>
  <c r="CB114" i="1"/>
  <c r="CB115" i="1"/>
  <c r="CB116" i="1"/>
  <c r="CB117" i="1"/>
  <c r="CB121" i="1"/>
  <c r="CB13" i="1"/>
  <c r="BE14" i="1" l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S14" i="1"/>
  <c r="BT14" i="1"/>
  <c r="BU14" i="1"/>
  <c r="BV14" i="1"/>
  <c r="BW14" i="1"/>
  <c r="BX14" i="1"/>
  <c r="BY14" i="1"/>
  <c r="BZ14" i="1"/>
  <c r="CA14" i="1"/>
  <c r="CC14" i="1"/>
  <c r="CD14" i="1"/>
  <c r="CE14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S15" i="1"/>
  <c r="BT15" i="1"/>
  <c r="BU15" i="1"/>
  <c r="BV15" i="1"/>
  <c r="BW15" i="1"/>
  <c r="BX15" i="1"/>
  <c r="BY15" i="1"/>
  <c r="BZ15" i="1"/>
  <c r="CA15" i="1"/>
  <c r="CC15" i="1"/>
  <c r="CD15" i="1"/>
  <c r="CE15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S16" i="1"/>
  <c r="BT16" i="1"/>
  <c r="BU16" i="1"/>
  <c r="BV16" i="1"/>
  <c r="BW16" i="1"/>
  <c r="BX16" i="1"/>
  <c r="BY16" i="1"/>
  <c r="BZ16" i="1"/>
  <c r="CA16" i="1"/>
  <c r="CC16" i="1"/>
  <c r="CD16" i="1"/>
  <c r="CE16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S17" i="1"/>
  <c r="BT17" i="1"/>
  <c r="BU17" i="1"/>
  <c r="BV17" i="1"/>
  <c r="BW17" i="1"/>
  <c r="BX17" i="1"/>
  <c r="BY17" i="1"/>
  <c r="BZ17" i="1"/>
  <c r="CA17" i="1"/>
  <c r="CC17" i="1"/>
  <c r="CD17" i="1"/>
  <c r="CE17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S18" i="1"/>
  <c r="BT18" i="1"/>
  <c r="BU18" i="1"/>
  <c r="BV18" i="1"/>
  <c r="BW18" i="1"/>
  <c r="BX18" i="1"/>
  <c r="BY18" i="1"/>
  <c r="BZ18" i="1"/>
  <c r="CA18" i="1"/>
  <c r="CC18" i="1"/>
  <c r="CD18" i="1"/>
  <c r="CE18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S19" i="1"/>
  <c r="BT19" i="1"/>
  <c r="BU19" i="1"/>
  <c r="BV19" i="1"/>
  <c r="BW19" i="1"/>
  <c r="BX19" i="1"/>
  <c r="BY19" i="1"/>
  <c r="BZ19" i="1"/>
  <c r="CA19" i="1"/>
  <c r="CC19" i="1"/>
  <c r="CD19" i="1"/>
  <c r="CE19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S20" i="1"/>
  <c r="BT20" i="1"/>
  <c r="BU20" i="1"/>
  <c r="BV20" i="1"/>
  <c r="BW20" i="1"/>
  <c r="BX20" i="1"/>
  <c r="BY20" i="1"/>
  <c r="BZ20" i="1"/>
  <c r="CA20" i="1"/>
  <c r="CC20" i="1"/>
  <c r="CD20" i="1"/>
  <c r="CE20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S21" i="1"/>
  <c r="BT21" i="1"/>
  <c r="BU21" i="1"/>
  <c r="BV21" i="1"/>
  <c r="BW21" i="1"/>
  <c r="BX21" i="1"/>
  <c r="BY21" i="1"/>
  <c r="BZ21" i="1"/>
  <c r="CA21" i="1"/>
  <c r="CC21" i="1"/>
  <c r="CD21" i="1"/>
  <c r="CE21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S22" i="1"/>
  <c r="BT22" i="1"/>
  <c r="BU22" i="1"/>
  <c r="BV22" i="1"/>
  <c r="BW22" i="1"/>
  <c r="BX22" i="1"/>
  <c r="BY22" i="1"/>
  <c r="BZ22" i="1"/>
  <c r="CA22" i="1"/>
  <c r="CC22" i="1"/>
  <c r="CD22" i="1"/>
  <c r="CE22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S23" i="1"/>
  <c r="BT23" i="1"/>
  <c r="BU23" i="1"/>
  <c r="BV23" i="1"/>
  <c r="BW23" i="1"/>
  <c r="BX23" i="1"/>
  <c r="BY23" i="1"/>
  <c r="BZ23" i="1"/>
  <c r="CA23" i="1"/>
  <c r="CC23" i="1"/>
  <c r="CD23" i="1"/>
  <c r="CE23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S24" i="1"/>
  <c r="BT24" i="1"/>
  <c r="BU24" i="1"/>
  <c r="BV24" i="1"/>
  <c r="BW24" i="1"/>
  <c r="BX24" i="1"/>
  <c r="BY24" i="1"/>
  <c r="BZ24" i="1"/>
  <c r="CA24" i="1"/>
  <c r="CC24" i="1"/>
  <c r="CD24" i="1"/>
  <c r="CE24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S25" i="1"/>
  <c r="BT25" i="1"/>
  <c r="BU25" i="1"/>
  <c r="BV25" i="1"/>
  <c r="BW25" i="1"/>
  <c r="BX25" i="1"/>
  <c r="BY25" i="1"/>
  <c r="BZ25" i="1"/>
  <c r="CA25" i="1"/>
  <c r="CC25" i="1"/>
  <c r="CD25" i="1"/>
  <c r="CE25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S26" i="1"/>
  <c r="BT26" i="1"/>
  <c r="BU26" i="1"/>
  <c r="BV26" i="1"/>
  <c r="BW26" i="1"/>
  <c r="BX26" i="1"/>
  <c r="BY26" i="1"/>
  <c r="BZ26" i="1"/>
  <c r="CA26" i="1"/>
  <c r="CC26" i="1"/>
  <c r="CD26" i="1"/>
  <c r="CE26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S27" i="1"/>
  <c r="BT27" i="1"/>
  <c r="BU27" i="1"/>
  <c r="BV27" i="1"/>
  <c r="BW27" i="1"/>
  <c r="BX27" i="1"/>
  <c r="BY27" i="1"/>
  <c r="BZ27" i="1"/>
  <c r="CA27" i="1"/>
  <c r="CC27" i="1"/>
  <c r="CD27" i="1"/>
  <c r="CE27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S28" i="1"/>
  <c r="BT28" i="1"/>
  <c r="BU28" i="1"/>
  <c r="BV28" i="1"/>
  <c r="BW28" i="1"/>
  <c r="BX28" i="1"/>
  <c r="BY28" i="1"/>
  <c r="BZ28" i="1"/>
  <c r="CA28" i="1"/>
  <c r="CC28" i="1"/>
  <c r="CD28" i="1"/>
  <c r="CE28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S29" i="1"/>
  <c r="BT29" i="1"/>
  <c r="BU29" i="1"/>
  <c r="BV29" i="1"/>
  <c r="BW29" i="1"/>
  <c r="BX29" i="1"/>
  <c r="BY29" i="1"/>
  <c r="BZ29" i="1"/>
  <c r="CA29" i="1"/>
  <c r="CC29" i="1"/>
  <c r="CD29" i="1"/>
  <c r="CE29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S30" i="1"/>
  <c r="BT30" i="1"/>
  <c r="BU30" i="1"/>
  <c r="BV30" i="1"/>
  <c r="BW30" i="1"/>
  <c r="BX30" i="1"/>
  <c r="BY30" i="1"/>
  <c r="BZ30" i="1"/>
  <c r="CA30" i="1"/>
  <c r="CC30" i="1"/>
  <c r="CD30" i="1"/>
  <c r="CE30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S31" i="1"/>
  <c r="BT31" i="1"/>
  <c r="BU31" i="1"/>
  <c r="BV31" i="1"/>
  <c r="BW31" i="1"/>
  <c r="BX31" i="1"/>
  <c r="BY31" i="1"/>
  <c r="BZ31" i="1"/>
  <c r="CA31" i="1"/>
  <c r="CC31" i="1"/>
  <c r="CD31" i="1"/>
  <c r="CE31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S32" i="1"/>
  <c r="BT32" i="1"/>
  <c r="BU32" i="1"/>
  <c r="BV32" i="1"/>
  <c r="BW32" i="1"/>
  <c r="BX32" i="1"/>
  <c r="BY32" i="1"/>
  <c r="BZ32" i="1"/>
  <c r="CA32" i="1"/>
  <c r="CC32" i="1"/>
  <c r="CD32" i="1"/>
  <c r="CE32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S33" i="1"/>
  <c r="BT33" i="1"/>
  <c r="BU33" i="1"/>
  <c r="BV33" i="1"/>
  <c r="BW33" i="1"/>
  <c r="BX33" i="1"/>
  <c r="BY33" i="1"/>
  <c r="BZ33" i="1"/>
  <c r="CA33" i="1"/>
  <c r="CC33" i="1"/>
  <c r="CD33" i="1"/>
  <c r="CE33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S34" i="1"/>
  <c r="BT34" i="1"/>
  <c r="BU34" i="1"/>
  <c r="BV34" i="1"/>
  <c r="BW34" i="1"/>
  <c r="BX34" i="1"/>
  <c r="BY34" i="1"/>
  <c r="BZ34" i="1"/>
  <c r="CA34" i="1"/>
  <c r="CC34" i="1"/>
  <c r="CD34" i="1"/>
  <c r="CE34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S35" i="1"/>
  <c r="BT35" i="1"/>
  <c r="BU35" i="1"/>
  <c r="BV35" i="1"/>
  <c r="BW35" i="1"/>
  <c r="BX35" i="1"/>
  <c r="BY35" i="1"/>
  <c r="BZ35" i="1"/>
  <c r="CA35" i="1"/>
  <c r="CC35" i="1"/>
  <c r="CD35" i="1"/>
  <c r="CE35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S36" i="1"/>
  <c r="BT36" i="1"/>
  <c r="BU36" i="1"/>
  <c r="BV36" i="1"/>
  <c r="BW36" i="1"/>
  <c r="BX36" i="1"/>
  <c r="BY36" i="1"/>
  <c r="BZ36" i="1"/>
  <c r="CA36" i="1"/>
  <c r="CC36" i="1"/>
  <c r="CD36" i="1"/>
  <c r="CE36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S37" i="1"/>
  <c r="BT37" i="1"/>
  <c r="BU37" i="1"/>
  <c r="BV37" i="1"/>
  <c r="BW37" i="1"/>
  <c r="BX37" i="1"/>
  <c r="BY37" i="1"/>
  <c r="BZ37" i="1"/>
  <c r="CA37" i="1"/>
  <c r="CC37" i="1"/>
  <c r="CD37" i="1"/>
  <c r="CE37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S38" i="1"/>
  <c r="BT38" i="1"/>
  <c r="BU38" i="1"/>
  <c r="BV38" i="1"/>
  <c r="BW38" i="1"/>
  <c r="BX38" i="1"/>
  <c r="BY38" i="1"/>
  <c r="BZ38" i="1"/>
  <c r="CA38" i="1"/>
  <c r="CC38" i="1"/>
  <c r="CD38" i="1"/>
  <c r="CE38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S39" i="1"/>
  <c r="BT39" i="1"/>
  <c r="BU39" i="1"/>
  <c r="BV39" i="1"/>
  <c r="BW39" i="1"/>
  <c r="BX39" i="1"/>
  <c r="BY39" i="1"/>
  <c r="BZ39" i="1"/>
  <c r="CA39" i="1"/>
  <c r="CC39" i="1"/>
  <c r="CD39" i="1"/>
  <c r="CE39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S40" i="1"/>
  <c r="BT40" i="1"/>
  <c r="BU40" i="1"/>
  <c r="BV40" i="1"/>
  <c r="BW40" i="1"/>
  <c r="BX40" i="1"/>
  <c r="BY40" i="1"/>
  <c r="BZ40" i="1"/>
  <c r="CA40" i="1"/>
  <c r="CC40" i="1"/>
  <c r="CD40" i="1"/>
  <c r="CE40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S41" i="1"/>
  <c r="BT41" i="1"/>
  <c r="BU41" i="1"/>
  <c r="BV41" i="1"/>
  <c r="BW41" i="1"/>
  <c r="BX41" i="1"/>
  <c r="BY41" i="1"/>
  <c r="BZ41" i="1"/>
  <c r="CA41" i="1"/>
  <c r="CC41" i="1"/>
  <c r="CD41" i="1"/>
  <c r="CE41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S42" i="1"/>
  <c r="BT42" i="1"/>
  <c r="BU42" i="1"/>
  <c r="BV42" i="1"/>
  <c r="BW42" i="1"/>
  <c r="BX42" i="1"/>
  <c r="BY42" i="1"/>
  <c r="BZ42" i="1"/>
  <c r="CA42" i="1"/>
  <c r="CC42" i="1"/>
  <c r="CD42" i="1"/>
  <c r="CE42" i="1"/>
  <c r="BE43" i="1"/>
  <c r="BF43" i="1"/>
  <c r="BG43" i="1"/>
  <c r="BH43" i="1"/>
  <c r="BI43" i="1"/>
  <c r="BJ43" i="1"/>
  <c r="BK43" i="1"/>
  <c r="BL43" i="1"/>
  <c r="BM43" i="1"/>
  <c r="BN43" i="1"/>
  <c r="BO43" i="1"/>
  <c r="BP43" i="1"/>
  <c r="BQ43" i="1"/>
  <c r="BS43" i="1"/>
  <c r="BT43" i="1"/>
  <c r="BU43" i="1"/>
  <c r="BV43" i="1"/>
  <c r="BW43" i="1"/>
  <c r="BX43" i="1"/>
  <c r="BY43" i="1"/>
  <c r="BZ43" i="1"/>
  <c r="CA43" i="1"/>
  <c r="CC43" i="1"/>
  <c r="CD43" i="1"/>
  <c r="CE43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S44" i="1"/>
  <c r="BT44" i="1"/>
  <c r="BU44" i="1"/>
  <c r="BV44" i="1"/>
  <c r="BW44" i="1"/>
  <c r="BX44" i="1"/>
  <c r="BY44" i="1"/>
  <c r="BZ44" i="1"/>
  <c r="CA44" i="1"/>
  <c r="CC44" i="1"/>
  <c r="CD44" i="1"/>
  <c r="CE44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BQ45" i="1"/>
  <c r="BS45" i="1"/>
  <c r="BT45" i="1"/>
  <c r="BU45" i="1"/>
  <c r="BV45" i="1"/>
  <c r="BW45" i="1"/>
  <c r="BX45" i="1"/>
  <c r="BY45" i="1"/>
  <c r="BZ45" i="1"/>
  <c r="CA45" i="1"/>
  <c r="CC45" i="1"/>
  <c r="CD45" i="1"/>
  <c r="CE45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S46" i="1"/>
  <c r="BT46" i="1"/>
  <c r="BU46" i="1"/>
  <c r="BV46" i="1"/>
  <c r="BW46" i="1"/>
  <c r="BX46" i="1"/>
  <c r="BY46" i="1"/>
  <c r="BZ46" i="1"/>
  <c r="CA46" i="1"/>
  <c r="CC46" i="1"/>
  <c r="CD46" i="1"/>
  <c r="CE46" i="1"/>
  <c r="BE47" i="1"/>
  <c r="BF47" i="1"/>
  <c r="BG47" i="1"/>
  <c r="BH47" i="1"/>
  <c r="BI47" i="1"/>
  <c r="BJ47" i="1"/>
  <c r="BK47" i="1"/>
  <c r="BL47" i="1"/>
  <c r="BM47" i="1"/>
  <c r="BN47" i="1"/>
  <c r="BO47" i="1"/>
  <c r="BP47" i="1"/>
  <c r="BQ47" i="1"/>
  <c r="BS47" i="1"/>
  <c r="BT47" i="1"/>
  <c r="BU47" i="1"/>
  <c r="BV47" i="1"/>
  <c r="BW47" i="1"/>
  <c r="BX47" i="1"/>
  <c r="BY47" i="1"/>
  <c r="BZ47" i="1"/>
  <c r="CA47" i="1"/>
  <c r="CC47" i="1"/>
  <c r="CD47" i="1"/>
  <c r="CE47" i="1"/>
  <c r="BE48" i="1"/>
  <c r="BF48" i="1"/>
  <c r="BG48" i="1"/>
  <c r="BH48" i="1"/>
  <c r="BI48" i="1"/>
  <c r="BJ48" i="1"/>
  <c r="BK48" i="1"/>
  <c r="BL48" i="1"/>
  <c r="BM48" i="1"/>
  <c r="BN48" i="1"/>
  <c r="BO48" i="1"/>
  <c r="BP48" i="1"/>
  <c r="BQ48" i="1"/>
  <c r="BS48" i="1"/>
  <c r="BT48" i="1"/>
  <c r="BU48" i="1"/>
  <c r="BV48" i="1"/>
  <c r="BW48" i="1"/>
  <c r="BX48" i="1"/>
  <c r="BY48" i="1"/>
  <c r="BZ48" i="1"/>
  <c r="CA48" i="1"/>
  <c r="CC48" i="1"/>
  <c r="CD48" i="1"/>
  <c r="CE48" i="1"/>
  <c r="BE49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S49" i="1"/>
  <c r="BT49" i="1"/>
  <c r="BU49" i="1"/>
  <c r="BV49" i="1"/>
  <c r="BW49" i="1"/>
  <c r="BX49" i="1"/>
  <c r="BY49" i="1"/>
  <c r="BZ49" i="1"/>
  <c r="CA49" i="1"/>
  <c r="CC49" i="1"/>
  <c r="CD49" i="1"/>
  <c r="CE49" i="1"/>
  <c r="BE50" i="1"/>
  <c r="BF50" i="1"/>
  <c r="BG50" i="1"/>
  <c r="BH50" i="1"/>
  <c r="BI50" i="1"/>
  <c r="BJ50" i="1"/>
  <c r="BK50" i="1"/>
  <c r="BL50" i="1"/>
  <c r="BM50" i="1"/>
  <c r="BN50" i="1"/>
  <c r="BO50" i="1"/>
  <c r="BP50" i="1"/>
  <c r="BQ50" i="1"/>
  <c r="BS50" i="1"/>
  <c r="BT50" i="1"/>
  <c r="BU50" i="1"/>
  <c r="BV50" i="1"/>
  <c r="BW50" i="1"/>
  <c r="BX50" i="1"/>
  <c r="BY50" i="1"/>
  <c r="BZ50" i="1"/>
  <c r="CA50" i="1"/>
  <c r="CC50" i="1"/>
  <c r="CD50" i="1"/>
  <c r="CE50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S51" i="1"/>
  <c r="BT51" i="1"/>
  <c r="BU51" i="1"/>
  <c r="BV51" i="1"/>
  <c r="BW51" i="1"/>
  <c r="BX51" i="1"/>
  <c r="BY51" i="1"/>
  <c r="BZ51" i="1"/>
  <c r="CA51" i="1"/>
  <c r="CC51" i="1"/>
  <c r="CD51" i="1"/>
  <c r="CE51" i="1"/>
  <c r="BE52" i="1"/>
  <c r="BF52" i="1"/>
  <c r="BG52" i="1"/>
  <c r="BH52" i="1"/>
  <c r="BI52" i="1"/>
  <c r="BJ52" i="1"/>
  <c r="BK52" i="1"/>
  <c r="BL52" i="1"/>
  <c r="BM52" i="1"/>
  <c r="BN52" i="1"/>
  <c r="BO52" i="1"/>
  <c r="BP52" i="1"/>
  <c r="BQ52" i="1"/>
  <c r="BS52" i="1"/>
  <c r="BT52" i="1"/>
  <c r="BU52" i="1"/>
  <c r="BV52" i="1"/>
  <c r="BW52" i="1"/>
  <c r="BX52" i="1"/>
  <c r="BY52" i="1"/>
  <c r="BZ52" i="1"/>
  <c r="CA52" i="1"/>
  <c r="CC52" i="1"/>
  <c r="CD52" i="1"/>
  <c r="CE52" i="1"/>
  <c r="BE53" i="1"/>
  <c r="BF53" i="1"/>
  <c r="BG53" i="1"/>
  <c r="BH53" i="1"/>
  <c r="BI53" i="1"/>
  <c r="BJ53" i="1"/>
  <c r="BK53" i="1"/>
  <c r="BL53" i="1"/>
  <c r="BM53" i="1"/>
  <c r="BN53" i="1"/>
  <c r="BO53" i="1"/>
  <c r="BP53" i="1"/>
  <c r="BQ53" i="1"/>
  <c r="BS53" i="1"/>
  <c r="BT53" i="1"/>
  <c r="BU53" i="1"/>
  <c r="BV53" i="1"/>
  <c r="BW53" i="1"/>
  <c r="BX53" i="1"/>
  <c r="BY53" i="1"/>
  <c r="BZ53" i="1"/>
  <c r="CA53" i="1"/>
  <c r="CC53" i="1"/>
  <c r="CD53" i="1"/>
  <c r="CE53" i="1"/>
  <c r="BE54" i="1"/>
  <c r="BF54" i="1"/>
  <c r="BG54" i="1"/>
  <c r="BH54" i="1"/>
  <c r="BI54" i="1"/>
  <c r="BJ54" i="1"/>
  <c r="BK54" i="1"/>
  <c r="BL54" i="1"/>
  <c r="BM54" i="1"/>
  <c r="BN54" i="1"/>
  <c r="BO54" i="1"/>
  <c r="BP54" i="1"/>
  <c r="BQ54" i="1"/>
  <c r="BS54" i="1"/>
  <c r="BT54" i="1"/>
  <c r="BU54" i="1"/>
  <c r="BV54" i="1"/>
  <c r="BW54" i="1"/>
  <c r="BX54" i="1"/>
  <c r="BY54" i="1"/>
  <c r="BZ54" i="1"/>
  <c r="CA54" i="1"/>
  <c r="CC54" i="1"/>
  <c r="CD54" i="1"/>
  <c r="CE54" i="1"/>
  <c r="BE55" i="1"/>
  <c r="BF55" i="1"/>
  <c r="BG55" i="1"/>
  <c r="BH55" i="1"/>
  <c r="BI55" i="1"/>
  <c r="BJ55" i="1"/>
  <c r="BK55" i="1"/>
  <c r="BL55" i="1"/>
  <c r="BM55" i="1"/>
  <c r="BN55" i="1"/>
  <c r="BO55" i="1"/>
  <c r="BP55" i="1"/>
  <c r="BQ55" i="1"/>
  <c r="BS55" i="1"/>
  <c r="BT55" i="1"/>
  <c r="BU55" i="1"/>
  <c r="BV55" i="1"/>
  <c r="BW55" i="1"/>
  <c r="BX55" i="1"/>
  <c r="BY55" i="1"/>
  <c r="BZ55" i="1"/>
  <c r="CA55" i="1"/>
  <c r="CC55" i="1"/>
  <c r="CD55" i="1"/>
  <c r="CE55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S56" i="1"/>
  <c r="BT56" i="1"/>
  <c r="BU56" i="1"/>
  <c r="BV56" i="1"/>
  <c r="BW56" i="1"/>
  <c r="BX56" i="1"/>
  <c r="BY56" i="1"/>
  <c r="BZ56" i="1"/>
  <c r="CA56" i="1"/>
  <c r="CC56" i="1"/>
  <c r="CD56" i="1"/>
  <c r="CE56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S57" i="1"/>
  <c r="BT57" i="1"/>
  <c r="BU57" i="1"/>
  <c r="BV57" i="1"/>
  <c r="BW57" i="1"/>
  <c r="BX57" i="1"/>
  <c r="BY57" i="1"/>
  <c r="BZ57" i="1"/>
  <c r="CA57" i="1"/>
  <c r="CC57" i="1"/>
  <c r="CD57" i="1"/>
  <c r="CE57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S58" i="1"/>
  <c r="BT58" i="1"/>
  <c r="BU58" i="1"/>
  <c r="BV58" i="1"/>
  <c r="BW58" i="1"/>
  <c r="BX58" i="1"/>
  <c r="BY58" i="1"/>
  <c r="BZ58" i="1"/>
  <c r="CA58" i="1"/>
  <c r="CC58" i="1"/>
  <c r="CD58" i="1"/>
  <c r="CE58" i="1"/>
  <c r="BE59" i="1"/>
  <c r="BF59" i="1"/>
  <c r="BG59" i="1"/>
  <c r="BH59" i="1"/>
  <c r="BI59" i="1"/>
  <c r="BJ59" i="1"/>
  <c r="BK59" i="1"/>
  <c r="BL59" i="1"/>
  <c r="BM59" i="1"/>
  <c r="BN59" i="1"/>
  <c r="BO59" i="1"/>
  <c r="BP59" i="1"/>
  <c r="BQ59" i="1"/>
  <c r="BS59" i="1"/>
  <c r="BT59" i="1"/>
  <c r="BU59" i="1"/>
  <c r="BV59" i="1"/>
  <c r="BW59" i="1"/>
  <c r="BX59" i="1"/>
  <c r="BY59" i="1"/>
  <c r="BZ59" i="1"/>
  <c r="CA59" i="1"/>
  <c r="CC59" i="1"/>
  <c r="CD59" i="1"/>
  <c r="CE59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S60" i="1"/>
  <c r="BT60" i="1"/>
  <c r="BU60" i="1"/>
  <c r="BV60" i="1"/>
  <c r="BW60" i="1"/>
  <c r="BX60" i="1"/>
  <c r="BY60" i="1"/>
  <c r="BZ60" i="1"/>
  <c r="CA60" i="1"/>
  <c r="CC60" i="1"/>
  <c r="CD60" i="1"/>
  <c r="CE60" i="1"/>
  <c r="BE61" i="1"/>
  <c r="BF61" i="1"/>
  <c r="BG61" i="1"/>
  <c r="BH61" i="1"/>
  <c r="BI61" i="1"/>
  <c r="BJ61" i="1"/>
  <c r="BK61" i="1"/>
  <c r="BL61" i="1"/>
  <c r="BM61" i="1"/>
  <c r="BN61" i="1"/>
  <c r="BO61" i="1"/>
  <c r="BP61" i="1"/>
  <c r="BQ61" i="1"/>
  <c r="BS61" i="1"/>
  <c r="BT61" i="1"/>
  <c r="BU61" i="1"/>
  <c r="BV61" i="1"/>
  <c r="BW61" i="1"/>
  <c r="BX61" i="1"/>
  <c r="BY61" i="1"/>
  <c r="BZ61" i="1"/>
  <c r="CA61" i="1"/>
  <c r="CC61" i="1"/>
  <c r="CD61" i="1"/>
  <c r="CE61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S62" i="1"/>
  <c r="BT62" i="1"/>
  <c r="BU62" i="1"/>
  <c r="BV62" i="1"/>
  <c r="BW62" i="1"/>
  <c r="BX62" i="1"/>
  <c r="BY62" i="1"/>
  <c r="BZ62" i="1"/>
  <c r="CA62" i="1"/>
  <c r="CC62" i="1"/>
  <c r="CD62" i="1"/>
  <c r="CE62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S63" i="1"/>
  <c r="BT63" i="1"/>
  <c r="BU63" i="1"/>
  <c r="BV63" i="1"/>
  <c r="BW63" i="1"/>
  <c r="BX63" i="1"/>
  <c r="BY63" i="1"/>
  <c r="BZ63" i="1"/>
  <c r="CA63" i="1"/>
  <c r="CC63" i="1"/>
  <c r="CD63" i="1"/>
  <c r="CE63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S64" i="1"/>
  <c r="BT64" i="1"/>
  <c r="BU64" i="1"/>
  <c r="BV64" i="1"/>
  <c r="BW64" i="1"/>
  <c r="BX64" i="1"/>
  <c r="BY64" i="1"/>
  <c r="BZ64" i="1"/>
  <c r="CA64" i="1"/>
  <c r="CC64" i="1"/>
  <c r="CD64" i="1"/>
  <c r="CE64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S65" i="1"/>
  <c r="BT65" i="1"/>
  <c r="BU65" i="1"/>
  <c r="BV65" i="1"/>
  <c r="BW65" i="1"/>
  <c r="BX65" i="1"/>
  <c r="BY65" i="1"/>
  <c r="BZ65" i="1"/>
  <c r="CA65" i="1"/>
  <c r="CC65" i="1"/>
  <c r="CD65" i="1"/>
  <c r="CE65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S66" i="1"/>
  <c r="BT66" i="1"/>
  <c r="BU66" i="1"/>
  <c r="BV66" i="1"/>
  <c r="BW66" i="1"/>
  <c r="BX66" i="1"/>
  <c r="BY66" i="1"/>
  <c r="BZ66" i="1"/>
  <c r="CA66" i="1"/>
  <c r="CC66" i="1"/>
  <c r="CD66" i="1"/>
  <c r="CE66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S67" i="1"/>
  <c r="BT67" i="1"/>
  <c r="BU67" i="1"/>
  <c r="BV67" i="1"/>
  <c r="BW67" i="1"/>
  <c r="BX67" i="1"/>
  <c r="BY67" i="1"/>
  <c r="BZ67" i="1"/>
  <c r="CA67" i="1"/>
  <c r="CC67" i="1"/>
  <c r="CD67" i="1"/>
  <c r="CE67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S68" i="1"/>
  <c r="BT68" i="1"/>
  <c r="BU68" i="1"/>
  <c r="BV68" i="1"/>
  <c r="BW68" i="1"/>
  <c r="BX68" i="1"/>
  <c r="BY68" i="1"/>
  <c r="BZ68" i="1"/>
  <c r="CA68" i="1"/>
  <c r="CC68" i="1"/>
  <c r="CD68" i="1"/>
  <c r="CE68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S69" i="1"/>
  <c r="BT69" i="1"/>
  <c r="BU69" i="1"/>
  <c r="BV69" i="1"/>
  <c r="BW69" i="1"/>
  <c r="BX69" i="1"/>
  <c r="BY69" i="1"/>
  <c r="BZ69" i="1"/>
  <c r="CA69" i="1"/>
  <c r="CC69" i="1"/>
  <c r="CD69" i="1"/>
  <c r="CE69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S70" i="1"/>
  <c r="BT70" i="1"/>
  <c r="BU70" i="1"/>
  <c r="BV70" i="1"/>
  <c r="BW70" i="1"/>
  <c r="BX70" i="1"/>
  <c r="BY70" i="1"/>
  <c r="BZ70" i="1"/>
  <c r="CA70" i="1"/>
  <c r="CC70" i="1"/>
  <c r="CD70" i="1"/>
  <c r="CE70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S71" i="1"/>
  <c r="BT71" i="1"/>
  <c r="BU71" i="1"/>
  <c r="BV71" i="1"/>
  <c r="BW71" i="1"/>
  <c r="BX71" i="1"/>
  <c r="BY71" i="1"/>
  <c r="BZ71" i="1"/>
  <c r="CA71" i="1"/>
  <c r="CC71" i="1"/>
  <c r="CD71" i="1"/>
  <c r="CE71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S72" i="1"/>
  <c r="BT72" i="1"/>
  <c r="BU72" i="1"/>
  <c r="BV72" i="1"/>
  <c r="BW72" i="1"/>
  <c r="BX72" i="1"/>
  <c r="BY72" i="1"/>
  <c r="BZ72" i="1"/>
  <c r="CA72" i="1"/>
  <c r="CC72" i="1"/>
  <c r="CD72" i="1"/>
  <c r="CE72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S73" i="1"/>
  <c r="BT73" i="1"/>
  <c r="BU73" i="1"/>
  <c r="BV73" i="1"/>
  <c r="BW73" i="1"/>
  <c r="BX73" i="1"/>
  <c r="BY73" i="1"/>
  <c r="BZ73" i="1"/>
  <c r="CA73" i="1"/>
  <c r="CC73" i="1"/>
  <c r="CD73" i="1"/>
  <c r="CE73" i="1"/>
  <c r="BE74" i="1"/>
  <c r="BF74" i="1"/>
  <c r="BG74" i="1"/>
  <c r="BH74" i="1"/>
  <c r="BI74" i="1"/>
  <c r="BJ74" i="1"/>
  <c r="BK74" i="1"/>
  <c r="BL74" i="1"/>
  <c r="BM74" i="1"/>
  <c r="BN74" i="1"/>
  <c r="BO74" i="1"/>
  <c r="BP74" i="1"/>
  <c r="BQ74" i="1"/>
  <c r="BS74" i="1"/>
  <c r="BT74" i="1"/>
  <c r="BU74" i="1"/>
  <c r="BV74" i="1"/>
  <c r="BW74" i="1"/>
  <c r="BX74" i="1"/>
  <c r="BY74" i="1"/>
  <c r="BZ74" i="1"/>
  <c r="CA74" i="1"/>
  <c r="CC74" i="1"/>
  <c r="CD74" i="1"/>
  <c r="CE74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S75" i="1"/>
  <c r="BT75" i="1"/>
  <c r="BU75" i="1"/>
  <c r="BV75" i="1"/>
  <c r="BW75" i="1"/>
  <c r="BX75" i="1"/>
  <c r="BY75" i="1"/>
  <c r="BZ75" i="1"/>
  <c r="CA75" i="1"/>
  <c r="CC75" i="1"/>
  <c r="CD75" i="1"/>
  <c r="CE75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S76" i="1"/>
  <c r="BT76" i="1"/>
  <c r="BU76" i="1"/>
  <c r="BV76" i="1"/>
  <c r="BW76" i="1"/>
  <c r="BX76" i="1"/>
  <c r="BY76" i="1"/>
  <c r="BZ76" i="1"/>
  <c r="CA76" i="1"/>
  <c r="CC76" i="1"/>
  <c r="CD76" i="1"/>
  <c r="CE76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S77" i="1"/>
  <c r="BT77" i="1"/>
  <c r="BU77" i="1"/>
  <c r="BV77" i="1"/>
  <c r="BW77" i="1"/>
  <c r="BX77" i="1"/>
  <c r="BY77" i="1"/>
  <c r="BZ77" i="1"/>
  <c r="CA77" i="1"/>
  <c r="CC77" i="1"/>
  <c r="CD77" i="1"/>
  <c r="CE77" i="1"/>
  <c r="BE78" i="1"/>
  <c r="BF78" i="1"/>
  <c r="BG78" i="1"/>
  <c r="BH78" i="1"/>
  <c r="BI78" i="1"/>
  <c r="BJ78" i="1"/>
  <c r="BK78" i="1"/>
  <c r="BL78" i="1"/>
  <c r="BM78" i="1"/>
  <c r="BN78" i="1"/>
  <c r="BO78" i="1"/>
  <c r="BP78" i="1"/>
  <c r="BQ78" i="1"/>
  <c r="BS78" i="1"/>
  <c r="BT78" i="1"/>
  <c r="BU78" i="1"/>
  <c r="BV78" i="1"/>
  <c r="BW78" i="1"/>
  <c r="BX78" i="1"/>
  <c r="BY78" i="1"/>
  <c r="BZ78" i="1"/>
  <c r="CA78" i="1"/>
  <c r="CC78" i="1"/>
  <c r="CD78" i="1"/>
  <c r="CE78" i="1"/>
  <c r="BE79" i="1"/>
  <c r="BF79" i="1"/>
  <c r="BG79" i="1"/>
  <c r="BH79" i="1"/>
  <c r="BI79" i="1"/>
  <c r="BJ79" i="1"/>
  <c r="BK79" i="1"/>
  <c r="BL79" i="1"/>
  <c r="BM79" i="1"/>
  <c r="BN79" i="1"/>
  <c r="BO79" i="1"/>
  <c r="BP79" i="1"/>
  <c r="BQ79" i="1"/>
  <c r="BS79" i="1"/>
  <c r="BT79" i="1"/>
  <c r="BU79" i="1"/>
  <c r="BV79" i="1"/>
  <c r="BW79" i="1"/>
  <c r="BX79" i="1"/>
  <c r="BY79" i="1"/>
  <c r="BZ79" i="1"/>
  <c r="CA79" i="1"/>
  <c r="CC79" i="1"/>
  <c r="CD79" i="1"/>
  <c r="CE79" i="1"/>
  <c r="BE80" i="1"/>
  <c r="BF80" i="1"/>
  <c r="BG80" i="1"/>
  <c r="BH80" i="1"/>
  <c r="BI80" i="1"/>
  <c r="BJ80" i="1"/>
  <c r="BK80" i="1"/>
  <c r="BL80" i="1"/>
  <c r="BM80" i="1"/>
  <c r="BN80" i="1"/>
  <c r="BO80" i="1"/>
  <c r="BP80" i="1"/>
  <c r="BQ80" i="1"/>
  <c r="BS80" i="1"/>
  <c r="BT80" i="1"/>
  <c r="BU80" i="1"/>
  <c r="BV80" i="1"/>
  <c r="BW80" i="1"/>
  <c r="BX80" i="1"/>
  <c r="BY80" i="1"/>
  <c r="BZ80" i="1"/>
  <c r="CA80" i="1"/>
  <c r="CC80" i="1"/>
  <c r="CD80" i="1"/>
  <c r="CE80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S81" i="1"/>
  <c r="BT81" i="1"/>
  <c r="BU81" i="1"/>
  <c r="BV81" i="1"/>
  <c r="BW81" i="1"/>
  <c r="BX81" i="1"/>
  <c r="BY81" i="1"/>
  <c r="BZ81" i="1"/>
  <c r="CA81" i="1"/>
  <c r="CC81" i="1"/>
  <c r="CD81" i="1"/>
  <c r="CE81" i="1"/>
  <c r="BE82" i="1"/>
  <c r="BF82" i="1"/>
  <c r="BG82" i="1"/>
  <c r="BH82" i="1"/>
  <c r="BI82" i="1"/>
  <c r="BJ82" i="1"/>
  <c r="BK82" i="1"/>
  <c r="BL82" i="1"/>
  <c r="BM82" i="1"/>
  <c r="BN82" i="1"/>
  <c r="BO82" i="1"/>
  <c r="BP82" i="1"/>
  <c r="BQ82" i="1"/>
  <c r="BS82" i="1"/>
  <c r="BT82" i="1"/>
  <c r="BU82" i="1"/>
  <c r="BV82" i="1"/>
  <c r="BW82" i="1"/>
  <c r="BX82" i="1"/>
  <c r="BY82" i="1"/>
  <c r="BZ82" i="1"/>
  <c r="CA82" i="1"/>
  <c r="CC82" i="1"/>
  <c r="CD82" i="1"/>
  <c r="CE82" i="1"/>
  <c r="BE83" i="1"/>
  <c r="BF83" i="1"/>
  <c r="BG83" i="1"/>
  <c r="BH83" i="1"/>
  <c r="BI83" i="1"/>
  <c r="BJ83" i="1"/>
  <c r="BK83" i="1"/>
  <c r="BL83" i="1"/>
  <c r="BM83" i="1"/>
  <c r="BN83" i="1"/>
  <c r="BO83" i="1"/>
  <c r="BP83" i="1"/>
  <c r="BQ83" i="1"/>
  <c r="BS83" i="1"/>
  <c r="BT83" i="1"/>
  <c r="BU83" i="1"/>
  <c r="BV83" i="1"/>
  <c r="BW83" i="1"/>
  <c r="BX83" i="1"/>
  <c r="BY83" i="1"/>
  <c r="BZ83" i="1"/>
  <c r="CA83" i="1"/>
  <c r="CC83" i="1"/>
  <c r="CD83" i="1"/>
  <c r="CE83" i="1"/>
  <c r="BE84" i="1"/>
  <c r="BF84" i="1"/>
  <c r="BG84" i="1"/>
  <c r="BH84" i="1"/>
  <c r="BI84" i="1"/>
  <c r="BJ84" i="1"/>
  <c r="BK84" i="1"/>
  <c r="BL84" i="1"/>
  <c r="BM84" i="1"/>
  <c r="BN84" i="1"/>
  <c r="BO84" i="1"/>
  <c r="BP84" i="1"/>
  <c r="BQ84" i="1"/>
  <c r="BS84" i="1"/>
  <c r="BT84" i="1"/>
  <c r="BU84" i="1"/>
  <c r="BV84" i="1"/>
  <c r="BW84" i="1"/>
  <c r="BX84" i="1"/>
  <c r="BY84" i="1"/>
  <c r="BZ84" i="1"/>
  <c r="CA84" i="1"/>
  <c r="CC84" i="1"/>
  <c r="CD84" i="1"/>
  <c r="CE84" i="1"/>
  <c r="BE85" i="1"/>
  <c r="BF85" i="1"/>
  <c r="BG85" i="1"/>
  <c r="BH85" i="1"/>
  <c r="BI85" i="1"/>
  <c r="BJ85" i="1"/>
  <c r="BK85" i="1"/>
  <c r="BL85" i="1"/>
  <c r="BM85" i="1"/>
  <c r="BN85" i="1"/>
  <c r="BO85" i="1"/>
  <c r="BP85" i="1"/>
  <c r="BQ85" i="1"/>
  <c r="BS85" i="1"/>
  <c r="BT85" i="1"/>
  <c r="BU85" i="1"/>
  <c r="BV85" i="1"/>
  <c r="BW85" i="1"/>
  <c r="BX85" i="1"/>
  <c r="BY85" i="1"/>
  <c r="BZ85" i="1"/>
  <c r="CA85" i="1"/>
  <c r="CC85" i="1"/>
  <c r="CD85" i="1"/>
  <c r="CE85" i="1"/>
  <c r="BE86" i="1"/>
  <c r="BF86" i="1"/>
  <c r="BG86" i="1"/>
  <c r="BH86" i="1"/>
  <c r="BI86" i="1"/>
  <c r="BJ86" i="1"/>
  <c r="BK86" i="1"/>
  <c r="BL86" i="1"/>
  <c r="BM86" i="1"/>
  <c r="BN86" i="1"/>
  <c r="BO86" i="1"/>
  <c r="BP86" i="1"/>
  <c r="BQ86" i="1"/>
  <c r="BS86" i="1"/>
  <c r="BT86" i="1"/>
  <c r="BU86" i="1"/>
  <c r="BV86" i="1"/>
  <c r="BW86" i="1"/>
  <c r="BX86" i="1"/>
  <c r="BY86" i="1"/>
  <c r="BZ86" i="1"/>
  <c r="CA86" i="1"/>
  <c r="CC86" i="1"/>
  <c r="CD86" i="1"/>
  <c r="CE86" i="1"/>
  <c r="BE87" i="1"/>
  <c r="BF87" i="1"/>
  <c r="BG87" i="1"/>
  <c r="BH87" i="1"/>
  <c r="BI87" i="1"/>
  <c r="BJ87" i="1"/>
  <c r="BK87" i="1"/>
  <c r="BL87" i="1"/>
  <c r="BM87" i="1"/>
  <c r="BN87" i="1"/>
  <c r="BO87" i="1"/>
  <c r="BP87" i="1"/>
  <c r="BQ87" i="1"/>
  <c r="BS87" i="1"/>
  <c r="BT87" i="1"/>
  <c r="BU87" i="1"/>
  <c r="BV87" i="1"/>
  <c r="BW87" i="1"/>
  <c r="BX87" i="1"/>
  <c r="BY87" i="1"/>
  <c r="BZ87" i="1"/>
  <c r="CA87" i="1"/>
  <c r="CC87" i="1"/>
  <c r="CD87" i="1"/>
  <c r="CE87" i="1"/>
  <c r="BE88" i="1"/>
  <c r="BF88" i="1"/>
  <c r="BG88" i="1"/>
  <c r="BH88" i="1"/>
  <c r="BI88" i="1"/>
  <c r="BJ88" i="1"/>
  <c r="BK88" i="1"/>
  <c r="BL88" i="1"/>
  <c r="BM88" i="1"/>
  <c r="BN88" i="1"/>
  <c r="BO88" i="1"/>
  <c r="BP88" i="1"/>
  <c r="BQ88" i="1"/>
  <c r="BS88" i="1"/>
  <c r="BT88" i="1"/>
  <c r="BU88" i="1"/>
  <c r="BV88" i="1"/>
  <c r="BW88" i="1"/>
  <c r="BX88" i="1"/>
  <c r="BY88" i="1"/>
  <c r="BZ88" i="1"/>
  <c r="CA88" i="1"/>
  <c r="CC88" i="1"/>
  <c r="CD88" i="1"/>
  <c r="CE88" i="1"/>
  <c r="BE89" i="1"/>
  <c r="BF89" i="1"/>
  <c r="BG89" i="1"/>
  <c r="BH89" i="1"/>
  <c r="BI89" i="1"/>
  <c r="BJ89" i="1"/>
  <c r="BK89" i="1"/>
  <c r="BL89" i="1"/>
  <c r="BM89" i="1"/>
  <c r="BN89" i="1"/>
  <c r="BO89" i="1"/>
  <c r="BP89" i="1"/>
  <c r="BQ89" i="1"/>
  <c r="BS89" i="1"/>
  <c r="BT89" i="1"/>
  <c r="BU89" i="1"/>
  <c r="BV89" i="1"/>
  <c r="BW89" i="1"/>
  <c r="BX89" i="1"/>
  <c r="BY89" i="1"/>
  <c r="BZ89" i="1"/>
  <c r="CA89" i="1"/>
  <c r="CC89" i="1"/>
  <c r="CD89" i="1"/>
  <c r="CE89" i="1"/>
  <c r="BE90" i="1"/>
  <c r="BF90" i="1"/>
  <c r="BG90" i="1"/>
  <c r="BH90" i="1"/>
  <c r="BI90" i="1"/>
  <c r="BJ90" i="1"/>
  <c r="BK90" i="1"/>
  <c r="BL90" i="1"/>
  <c r="BM90" i="1"/>
  <c r="BN90" i="1"/>
  <c r="BO90" i="1"/>
  <c r="BP90" i="1"/>
  <c r="BQ90" i="1"/>
  <c r="BS90" i="1"/>
  <c r="BT90" i="1"/>
  <c r="BU90" i="1"/>
  <c r="BV90" i="1"/>
  <c r="BW90" i="1"/>
  <c r="BX90" i="1"/>
  <c r="BY90" i="1"/>
  <c r="BZ90" i="1"/>
  <c r="CA90" i="1"/>
  <c r="CC90" i="1"/>
  <c r="CD90" i="1"/>
  <c r="CE90" i="1"/>
  <c r="BE91" i="1"/>
  <c r="BF91" i="1"/>
  <c r="BG91" i="1"/>
  <c r="BH91" i="1"/>
  <c r="BI91" i="1"/>
  <c r="BJ91" i="1"/>
  <c r="BK91" i="1"/>
  <c r="BL91" i="1"/>
  <c r="BM91" i="1"/>
  <c r="BN91" i="1"/>
  <c r="BO91" i="1"/>
  <c r="BP91" i="1"/>
  <c r="BQ91" i="1"/>
  <c r="BS91" i="1"/>
  <c r="BT91" i="1"/>
  <c r="BU91" i="1"/>
  <c r="BV91" i="1"/>
  <c r="BW91" i="1"/>
  <c r="BX91" i="1"/>
  <c r="BY91" i="1"/>
  <c r="BZ91" i="1"/>
  <c r="CA91" i="1"/>
  <c r="CC91" i="1"/>
  <c r="CD91" i="1"/>
  <c r="CE91" i="1"/>
  <c r="BE92" i="1"/>
  <c r="BF92" i="1"/>
  <c r="BG92" i="1"/>
  <c r="BH92" i="1"/>
  <c r="BI92" i="1"/>
  <c r="BJ92" i="1"/>
  <c r="BK92" i="1"/>
  <c r="BL92" i="1"/>
  <c r="BM92" i="1"/>
  <c r="BN92" i="1"/>
  <c r="BO92" i="1"/>
  <c r="BP92" i="1"/>
  <c r="BQ92" i="1"/>
  <c r="BS92" i="1"/>
  <c r="BT92" i="1"/>
  <c r="BU92" i="1"/>
  <c r="BV92" i="1"/>
  <c r="BW92" i="1"/>
  <c r="BX92" i="1"/>
  <c r="BY92" i="1"/>
  <c r="BZ92" i="1"/>
  <c r="CA92" i="1"/>
  <c r="CC92" i="1"/>
  <c r="CD92" i="1"/>
  <c r="CE92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S93" i="1"/>
  <c r="BT93" i="1"/>
  <c r="BU93" i="1"/>
  <c r="BV93" i="1"/>
  <c r="BW93" i="1"/>
  <c r="BX93" i="1"/>
  <c r="BY93" i="1"/>
  <c r="BZ93" i="1"/>
  <c r="CA93" i="1"/>
  <c r="CC93" i="1"/>
  <c r="CD93" i="1"/>
  <c r="CE93" i="1"/>
  <c r="BE94" i="1"/>
  <c r="BF94" i="1"/>
  <c r="BG94" i="1"/>
  <c r="BH94" i="1"/>
  <c r="BI94" i="1"/>
  <c r="BJ94" i="1"/>
  <c r="BK94" i="1"/>
  <c r="BL94" i="1"/>
  <c r="BM94" i="1"/>
  <c r="BN94" i="1"/>
  <c r="BO94" i="1"/>
  <c r="BP94" i="1"/>
  <c r="BQ94" i="1"/>
  <c r="BS94" i="1"/>
  <c r="BT94" i="1"/>
  <c r="BU94" i="1"/>
  <c r="BV94" i="1"/>
  <c r="BW94" i="1"/>
  <c r="BX94" i="1"/>
  <c r="BY94" i="1"/>
  <c r="BZ94" i="1"/>
  <c r="CA94" i="1"/>
  <c r="CC94" i="1"/>
  <c r="CD94" i="1"/>
  <c r="CE94" i="1"/>
  <c r="BE95" i="1"/>
  <c r="BF95" i="1"/>
  <c r="BG95" i="1"/>
  <c r="BH95" i="1"/>
  <c r="BI95" i="1"/>
  <c r="BJ95" i="1"/>
  <c r="BK95" i="1"/>
  <c r="BL95" i="1"/>
  <c r="BM95" i="1"/>
  <c r="BN95" i="1"/>
  <c r="BO95" i="1"/>
  <c r="BP95" i="1"/>
  <c r="BQ95" i="1"/>
  <c r="BS95" i="1"/>
  <c r="BT95" i="1"/>
  <c r="BU95" i="1"/>
  <c r="BV95" i="1"/>
  <c r="BW95" i="1"/>
  <c r="BX95" i="1"/>
  <c r="BY95" i="1"/>
  <c r="BZ95" i="1"/>
  <c r="CA95" i="1"/>
  <c r="CC95" i="1"/>
  <c r="CD95" i="1"/>
  <c r="CE95" i="1"/>
  <c r="BE96" i="1"/>
  <c r="BF96" i="1"/>
  <c r="BG96" i="1"/>
  <c r="BH96" i="1"/>
  <c r="BI96" i="1"/>
  <c r="BJ96" i="1"/>
  <c r="BK96" i="1"/>
  <c r="BL96" i="1"/>
  <c r="BM96" i="1"/>
  <c r="BN96" i="1"/>
  <c r="BO96" i="1"/>
  <c r="BP96" i="1"/>
  <c r="BQ96" i="1"/>
  <c r="BS96" i="1"/>
  <c r="BT96" i="1"/>
  <c r="BU96" i="1"/>
  <c r="BV96" i="1"/>
  <c r="BW96" i="1"/>
  <c r="BX96" i="1"/>
  <c r="BY96" i="1"/>
  <c r="BZ96" i="1"/>
  <c r="CA96" i="1"/>
  <c r="CC96" i="1"/>
  <c r="CD96" i="1"/>
  <c r="CE96" i="1"/>
  <c r="BE97" i="1"/>
  <c r="BF97" i="1"/>
  <c r="BG97" i="1"/>
  <c r="BH97" i="1"/>
  <c r="BI97" i="1"/>
  <c r="BJ97" i="1"/>
  <c r="BK97" i="1"/>
  <c r="BL97" i="1"/>
  <c r="BM97" i="1"/>
  <c r="BN97" i="1"/>
  <c r="BO97" i="1"/>
  <c r="BP97" i="1"/>
  <c r="BQ97" i="1"/>
  <c r="BS97" i="1"/>
  <c r="BT97" i="1"/>
  <c r="BU97" i="1"/>
  <c r="BV97" i="1"/>
  <c r="BW97" i="1"/>
  <c r="BX97" i="1"/>
  <c r="BY97" i="1"/>
  <c r="BZ97" i="1"/>
  <c r="CA97" i="1"/>
  <c r="CC97" i="1"/>
  <c r="CD97" i="1"/>
  <c r="CE97" i="1"/>
  <c r="BE98" i="1"/>
  <c r="BF98" i="1"/>
  <c r="BG98" i="1"/>
  <c r="BH98" i="1"/>
  <c r="BI98" i="1"/>
  <c r="BJ98" i="1"/>
  <c r="BK98" i="1"/>
  <c r="BL98" i="1"/>
  <c r="BM98" i="1"/>
  <c r="BN98" i="1"/>
  <c r="BO98" i="1"/>
  <c r="BP98" i="1"/>
  <c r="BQ98" i="1"/>
  <c r="BS98" i="1"/>
  <c r="BT98" i="1"/>
  <c r="BU98" i="1"/>
  <c r="BV98" i="1"/>
  <c r="BW98" i="1"/>
  <c r="BX98" i="1"/>
  <c r="BY98" i="1"/>
  <c r="BZ98" i="1"/>
  <c r="CA98" i="1"/>
  <c r="CC98" i="1"/>
  <c r="CD98" i="1"/>
  <c r="CE98" i="1"/>
  <c r="BE99" i="1"/>
  <c r="BF99" i="1"/>
  <c r="BG99" i="1"/>
  <c r="BH99" i="1"/>
  <c r="BI99" i="1"/>
  <c r="BJ99" i="1"/>
  <c r="BK99" i="1"/>
  <c r="BL99" i="1"/>
  <c r="BM99" i="1"/>
  <c r="BN99" i="1"/>
  <c r="BO99" i="1"/>
  <c r="BP99" i="1"/>
  <c r="BQ99" i="1"/>
  <c r="BS99" i="1"/>
  <c r="BT99" i="1"/>
  <c r="BU99" i="1"/>
  <c r="BV99" i="1"/>
  <c r="BW99" i="1"/>
  <c r="BX99" i="1"/>
  <c r="BY99" i="1"/>
  <c r="BZ99" i="1"/>
  <c r="CA99" i="1"/>
  <c r="CC99" i="1"/>
  <c r="CD99" i="1"/>
  <c r="CE99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S100" i="1"/>
  <c r="BT100" i="1"/>
  <c r="BU100" i="1"/>
  <c r="BV100" i="1"/>
  <c r="BW100" i="1"/>
  <c r="BX100" i="1"/>
  <c r="BY100" i="1"/>
  <c r="BZ100" i="1"/>
  <c r="CA100" i="1"/>
  <c r="CC100" i="1"/>
  <c r="CD100" i="1"/>
  <c r="CE100" i="1"/>
  <c r="BE101" i="1"/>
  <c r="BF101" i="1"/>
  <c r="BG101" i="1"/>
  <c r="BH101" i="1"/>
  <c r="BI101" i="1"/>
  <c r="BJ101" i="1"/>
  <c r="BK101" i="1"/>
  <c r="BL101" i="1"/>
  <c r="BM101" i="1"/>
  <c r="BN101" i="1"/>
  <c r="BO101" i="1"/>
  <c r="BP101" i="1"/>
  <c r="BQ101" i="1"/>
  <c r="BS101" i="1"/>
  <c r="BT101" i="1"/>
  <c r="BU101" i="1"/>
  <c r="BV101" i="1"/>
  <c r="BW101" i="1"/>
  <c r="BX101" i="1"/>
  <c r="BY101" i="1"/>
  <c r="BZ101" i="1"/>
  <c r="CA101" i="1"/>
  <c r="CC101" i="1"/>
  <c r="CD101" i="1"/>
  <c r="CE101" i="1"/>
  <c r="BE102" i="1"/>
  <c r="BF102" i="1"/>
  <c r="BG102" i="1"/>
  <c r="BH102" i="1"/>
  <c r="BI102" i="1"/>
  <c r="BJ102" i="1"/>
  <c r="BK102" i="1"/>
  <c r="BL102" i="1"/>
  <c r="BM102" i="1"/>
  <c r="BN102" i="1"/>
  <c r="BO102" i="1"/>
  <c r="BP102" i="1"/>
  <c r="BQ102" i="1"/>
  <c r="BS102" i="1"/>
  <c r="BT102" i="1"/>
  <c r="BU102" i="1"/>
  <c r="BV102" i="1"/>
  <c r="BW102" i="1"/>
  <c r="BX102" i="1"/>
  <c r="BY102" i="1"/>
  <c r="BZ102" i="1"/>
  <c r="CA102" i="1"/>
  <c r="CC102" i="1"/>
  <c r="CD102" i="1"/>
  <c r="CE102" i="1"/>
  <c r="BE103" i="1"/>
  <c r="BF103" i="1"/>
  <c r="BG103" i="1"/>
  <c r="BH103" i="1"/>
  <c r="BI103" i="1"/>
  <c r="BJ103" i="1"/>
  <c r="BK103" i="1"/>
  <c r="BL103" i="1"/>
  <c r="BM103" i="1"/>
  <c r="BN103" i="1"/>
  <c r="BO103" i="1"/>
  <c r="BP103" i="1"/>
  <c r="BQ103" i="1"/>
  <c r="BS103" i="1"/>
  <c r="BT103" i="1"/>
  <c r="BU103" i="1"/>
  <c r="BV103" i="1"/>
  <c r="BW103" i="1"/>
  <c r="BX103" i="1"/>
  <c r="BY103" i="1"/>
  <c r="BZ103" i="1"/>
  <c r="CA103" i="1"/>
  <c r="CC103" i="1"/>
  <c r="CD103" i="1"/>
  <c r="CE103" i="1"/>
  <c r="BE104" i="1"/>
  <c r="BF104" i="1"/>
  <c r="BG104" i="1"/>
  <c r="BH104" i="1"/>
  <c r="BI104" i="1"/>
  <c r="BJ104" i="1"/>
  <c r="BK104" i="1"/>
  <c r="BL104" i="1"/>
  <c r="BM104" i="1"/>
  <c r="BN104" i="1"/>
  <c r="BO104" i="1"/>
  <c r="BP104" i="1"/>
  <c r="BQ104" i="1"/>
  <c r="BS104" i="1"/>
  <c r="BT104" i="1"/>
  <c r="BU104" i="1"/>
  <c r="BV104" i="1"/>
  <c r="BW104" i="1"/>
  <c r="BX104" i="1"/>
  <c r="BY104" i="1"/>
  <c r="BZ104" i="1"/>
  <c r="CA104" i="1"/>
  <c r="CC104" i="1"/>
  <c r="CD104" i="1"/>
  <c r="CE104" i="1"/>
  <c r="BE105" i="1"/>
  <c r="BF105" i="1"/>
  <c r="BG105" i="1"/>
  <c r="BH105" i="1"/>
  <c r="BI105" i="1"/>
  <c r="BJ105" i="1"/>
  <c r="BK105" i="1"/>
  <c r="BL105" i="1"/>
  <c r="BM105" i="1"/>
  <c r="BN105" i="1"/>
  <c r="BO105" i="1"/>
  <c r="BP105" i="1"/>
  <c r="BQ105" i="1"/>
  <c r="BS105" i="1"/>
  <c r="BT105" i="1"/>
  <c r="BU105" i="1"/>
  <c r="BV105" i="1"/>
  <c r="BW105" i="1"/>
  <c r="BX105" i="1"/>
  <c r="BY105" i="1"/>
  <c r="BZ105" i="1"/>
  <c r="CA105" i="1"/>
  <c r="CC105" i="1"/>
  <c r="CD105" i="1"/>
  <c r="CE105" i="1"/>
  <c r="BE106" i="1"/>
  <c r="BF106" i="1"/>
  <c r="BG106" i="1"/>
  <c r="BH106" i="1"/>
  <c r="BI106" i="1"/>
  <c r="BJ106" i="1"/>
  <c r="BK106" i="1"/>
  <c r="BL106" i="1"/>
  <c r="BM106" i="1"/>
  <c r="BN106" i="1"/>
  <c r="BO106" i="1"/>
  <c r="BP106" i="1"/>
  <c r="BQ106" i="1"/>
  <c r="BS106" i="1"/>
  <c r="BT106" i="1"/>
  <c r="BU106" i="1"/>
  <c r="BV106" i="1"/>
  <c r="BW106" i="1"/>
  <c r="BX106" i="1"/>
  <c r="BY106" i="1"/>
  <c r="BZ106" i="1"/>
  <c r="CA106" i="1"/>
  <c r="CC106" i="1"/>
  <c r="CD106" i="1"/>
  <c r="CE106" i="1"/>
  <c r="BE107" i="1"/>
  <c r="BF107" i="1"/>
  <c r="BG107" i="1"/>
  <c r="BH107" i="1"/>
  <c r="BI107" i="1"/>
  <c r="BJ107" i="1"/>
  <c r="BK107" i="1"/>
  <c r="BL107" i="1"/>
  <c r="BM107" i="1"/>
  <c r="BN107" i="1"/>
  <c r="BO107" i="1"/>
  <c r="BP107" i="1"/>
  <c r="BQ107" i="1"/>
  <c r="BS107" i="1"/>
  <c r="BT107" i="1"/>
  <c r="BU107" i="1"/>
  <c r="BV107" i="1"/>
  <c r="BW107" i="1"/>
  <c r="BX107" i="1"/>
  <c r="BY107" i="1"/>
  <c r="BZ107" i="1"/>
  <c r="CA107" i="1"/>
  <c r="CC107" i="1"/>
  <c r="CD107" i="1"/>
  <c r="CE107" i="1"/>
  <c r="BE108" i="1"/>
  <c r="BF108" i="1"/>
  <c r="BG108" i="1"/>
  <c r="BH108" i="1"/>
  <c r="BI108" i="1"/>
  <c r="BJ108" i="1"/>
  <c r="BK108" i="1"/>
  <c r="BL108" i="1"/>
  <c r="BM108" i="1"/>
  <c r="BN108" i="1"/>
  <c r="BO108" i="1"/>
  <c r="BP108" i="1"/>
  <c r="BQ108" i="1"/>
  <c r="BS108" i="1"/>
  <c r="BT108" i="1"/>
  <c r="BU108" i="1"/>
  <c r="BV108" i="1"/>
  <c r="BW108" i="1"/>
  <c r="BX108" i="1"/>
  <c r="BY108" i="1"/>
  <c r="BZ108" i="1"/>
  <c r="CA108" i="1"/>
  <c r="CC108" i="1"/>
  <c r="CD108" i="1"/>
  <c r="CE108" i="1"/>
  <c r="BE109" i="1"/>
  <c r="BF109" i="1"/>
  <c r="BG109" i="1"/>
  <c r="BH109" i="1"/>
  <c r="BI109" i="1"/>
  <c r="BJ109" i="1"/>
  <c r="BK109" i="1"/>
  <c r="BL109" i="1"/>
  <c r="BM109" i="1"/>
  <c r="BN109" i="1"/>
  <c r="BO109" i="1"/>
  <c r="BP109" i="1"/>
  <c r="BQ109" i="1"/>
  <c r="BS109" i="1"/>
  <c r="BT109" i="1"/>
  <c r="BU109" i="1"/>
  <c r="BV109" i="1"/>
  <c r="BW109" i="1"/>
  <c r="BX109" i="1"/>
  <c r="BY109" i="1"/>
  <c r="BZ109" i="1"/>
  <c r="CA109" i="1"/>
  <c r="CC109" i="1"/>
  <c r="CD109" i="1"/>
  <c r="BE110" i="1"/>
  <c r="BF110" i="1"/>
  <c r="BG110" i="1"/>
  <c r="BH110" i="1"/>
  <c r="BI110" i="1"/>
  <c r="BJ110" i="1"/>
  <c r="BK110" i="1"/>
  <c r="BL110" i="1"/>
  <c r="BM110" i="1"/>
  <c r="BN110" i="1"/>
  <c r="BO110" i="1"/>
  <c r="BP110" i="1"/>
  <c r="BQ110" i="1"/>
  <c r="BS110" i="1"/>
  <c r="BT110" i="1"/>
  <c r="BU110" i="1"/>
  <c r="BV110" i="1"/>
  <c r="BW110" i="1"/>
  <c r="BX110" i="1"/>
  <c r="BY110" i="1"/>
  <c r="BZ110" i="1"/>
  <c r="CA110" i="1"/>
  <c r="CC110" i="1"/>
  <c r="CD110" i="1"/>
  <c r="CE110" i="1"/>
  <c r="BE111" i="1"/>
  <c r="BF111" i="1"/>
  <c r="BG111" i="1"/>
  <c r="BH111" i="1"/>
  <c r="BI111" i="1"/>
  <c r="BJ111" i="1"/>
  <c r="BK111" i="1"/>
  <c r="BL111" i="1"/>
  <c r="BM111" i="1"/>
  <c r="BN111" i="1"/>
  <c r="BO111" i="1"/>
  <c r="BP111" i="1"/>
  <c r="BQ111" i="1"/>
  <c r="BS111" i="1"/>
  <c r="BT111" i="1"/>
  <c r="BU111" i="1"/>
  <c r="BV111" i="1"/>
  <c r="BW111" i="1"/>
  <c r="BX111" i="1"/>
  <c r="BY111" i="1"/>
  <c r="BZ111" i="1"/>
  <c r="CA111" i="1"/>
  <c r="CC111" i="1"/>
  <c r="CD111" i="1"/>
  <c r="CE111" i="1"/>
  <c r="BE112" i="1"/>
  <c r="BF112" i="1"/>
  <c r="BG112" i="1"/>
  <c r="BH112" i="1"/>
  <c r="BI112" i="1"/>
  <c r="BJ112" i="1"/>
  <c r="BK112" i="1"/>
  <c r="BL112" i="1"/>
  <c r="BM112" i="1"/>
  <c r="BN112" i="1"/>
  <c r="BO112" i="1"/>
  <c r="BP112" i="1"/>
  <c r="BQ112" i="1"/>
  <c r="BS112" i="1"/>
  <c r="BT112" i="1"/>
  <c r="BU112" i="1"/>
  <c r="BV112" i="1"/>
  <c r="BW112" i="1"/>
  <c r="BX112" i="1"/>
  <c r="BY112" i="1"/>
  <c r="BZ112" i="1"/>
  <c r="CA112" i="1"/>
  <c r="CC112" i="1"/>
  <c r="CD112" i="1"/>
  <c r="CE112" i="1"/>
  <c r="BE113" i="1"/>
  <c r="BF113" i="1"/>
  <c r="BG113" i="1"/>
  <c r="BH113" i="1"/>
  <c r="BI113" i="1"/>
  <c r="BJ113" i="1"/>
  <c r="BK113" i="1"/>
  <c r="BL113" i="1"/>
  <c r="BM113" i="1"/>
  <c r="BN113" i="1"/>
  <c r="BO113" i="1"/>
  <c r="BP113" i="1"/>
  <c r="BQ113" i="1"/>
  <c r="BS113" i="1"/>
  <c r="BT113" i="1"/>
  <c r="BU113" i="1"/>
  <c r="BV113" i="1"/>
  <c r="BW113" i="1"/>
  <c r="BX113" i="1"/>
  <c r="BY113" i="1"/>
  <c r="BZ113" i="1"/>
  <c r="CA113" i="1"/>
  <c r="CC113" i="1"/>
  <c r="CD113" i="1"/>
  <c r="CE113" i="1"/>
  <c r="BE114" i="1"/>
  <c r="BF114" i="1"/>
  <c r="BG114" i="1"/>
  <c r="BH114" i="1"/>
  <c r="BI114" i="1"/>
  <c r="BJ114" i="1"/>
  <c r="BK114" i="1"/>
  <c r="BL114" i="1"/>
  <c r="BM114" i="1"/>
  <c r="BN114" i="1"/>
  <c r="BO114" i="1"/>
  <c r="BP114" i="1"/>
  <c r="BQ114" i="1"/>
  <c r="BS114" i="1"/>
  <c r="BT114" i="1"/>
  <c r="BU114" i="1"/>
  <c r="BV114" i="1"/>
  <c r="BW114" i="1"/>
  <c r="BX114" i="1"/>
  <c r="BY114" i="1"/>
  <c r="BZ114" i="1"/>
  <c r="CA114" i="1"/>
  <c r="CC114" i="1"/>
  <c r="CD114" i="1"/>
  <c r="CE114" i="1"/>
  <c r="BE115" i="1"/>
  <c r="BF115" i="1"/>
  <c r="BG115" i="1"/>
  <c r="BH115" i="1"/>
  <c r="BI115" i="1"/>
  <c r="BJ115" i="1"/>
  <c r="BK115" i="1"/>
  <c r="BL115" i="1"/>
  <c r="BM115" i="1"/>
  <c r="BN115" i="1"/>
  <c r="BO115" i="1"/>
  <c r="BP115" i="1"/>
  <c r="BQ115" i="1"/>
  <c r="BS115" i="1"/>
  <c r="BT115" i="1"/>
  <c r="BU115" i="1"/>
  <c r="BV115" i="1"/>
  <c r="BW115" i="1"/>
  <c r="BX115" i="1"/>
  <c r="BY115" i="1"/>
  <c r="BZ115" i="1"/>
  <c r="CA115" i="1"/>
  <c r="CC115" i="1"/>
  <c r="CD115" i="1"/>
  <c r="CE115" i="1"/>
  <c r="BE116" i="1"/>
  <c r="BF116" i="1"/>
  <c r="BG116" i="1"/>
  <c r="BH116" i="1"/>
  <c r="BI116" i="1"/>
  <c r="BJ116" i="1"/>
  <c r="BK116" i="1"/>
  <c r="BL116" i="1"/>
  <c r="BM116" i="1"/>
  <c r="BN116" i="1"/>
  <c r="BO116" i="1"/>
  <c r="BP116" i="1"/>
  <c r="BQ116" i="1"/>
  <c r="BS116" i="1"/>
  <c r="BT116" i="1"/>
  <c r="BU116" i="1"/>
  <c r="BV116" i="1"/>
  <c r="BW116" i="1"/>
  <c r="BX116" i="1"/>
  <c r="BY116" i="1"/>
  <c r="BZ116" i="1"/>
  <c r="CA116" i="1"/>
  <c r="CC116" i="1"/>
  <c r="CD116" i="1"/>
  <c r="CE116" i="1"/>
  <c r="BE117" i="1"/>
  <c r="BF117" i="1"/>
  <c r="BG117" i="1"/>
  <c r="BH117" i="1"/>
  <c r="BI117" i="1"/>
  <c r="BJ117" i="1"/>
  <c r="BK117" i="1"/>
  <c r="BL117" i="1"/>
  <c r="BM117" i="1"/>
  <c r="BN117" i="1"/>
  <c r="BO117" i="1"/>
  <c r="BP117" i="1"/>
  <c r="BQ117" i="1"/>
  <c r="BS117" i="1"/>
  <c r="BT117" i="1"/>
  <c r="BU117" i="1"/>
  <c r="BV117" i="1"/>
  <c r="BW117" i="1"/>
  <c r="BX117" i="1"/>
  <c r="BY117" i="1"/>
  <c r="BZ117" i="1"/>
  <c r="CA117" i="1"/>
  <c r="CC117" i="1"/>
  <c r="CD117" i="1"/>
  <c r="CE117" i="1"/>
  <c r="BF121" i="1"/>
  <c r="BG121" i="1"/>
  <c r="BH121" i="1"/>
  <c r="BI121" i="1"/>
  <c r="BJ121" i="1"/>
  <c r="BK121" i="1"/>
  <c r="BL121" i="1"/>
  <c r="BM121" i="1"/>
  <c r="BN121" i="1"/>
  <c r="BO121" i="1"/>
  <c r="BP121" i="1"/>
  <c r="BQ121" i="1"/>
  <c r="BS121" i="1"/>
  <c r="BT121" i="1"/>
  <c r="BU121" i="1"/>
  <c r="BV121" i="1"/>
  <c r="BW121" i="1"/>
  <c r="BX121" i="1"/>
  <c r="BY121" i="1"/>
  <c r="BZ121" i="1"/>
  <c r="CA121" i="1"/>
  <c r="CC121" i="1"/>
  <c r="CD121" i="1"/>
  <c r="CE121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S13" i="1"/>
  <c r="BT13" i="1"/>
  <c r="BU13" i="1"/>
  <c r="BV13" i="1"/>
  <c r="BW13" i="1"/>
  <c r="BX13" i="1"/>
  <c r="BY13" i="1"/>
  <c r="BZ13" i="1"/>
  <c r="CA13" i="1"/>
  <c r="CC13" i="1"/>
  <c r="CD13" i="1"/>
  <c r="CE13" i="1"/>
</calcChain>
</file>

<file path=xl/sharedStrings.xml><?xml version="1.0" encoding="utf-8"?>
<sst xmlns="http://schemas.openxmlformats.org/spreadsheetml/2006/main" count="221" uniqueCount="147">
  <si>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</si>
  <si>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</si>
  <si>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</si>
  <si>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 xml:space="preserve"> МО</t>
  </si>
  <si>
    <t>ТПОМС,  Всего</t>
  </si>
  <si>
    <t>ТПОМС по БПОМС</t>
  </si>
  <si>
    <t>в том числе:</t>
  </si>
  <si>
    <t>ТПОМС по сверх БПОМС</t>
  </si>
  <si>
    <t>СМП</t>
  </si>
  <si>
    <t>АПП</t>
  </si>
  <si>
    <t>СЗП</t>
  </si>
  <si>
    <t>СП</t>
  </si>
  <si>
    <t xml:space="preserve">Онкология </t>
  </si>
  <si>
    <t>за счет субвенции ФФОМС (10)</t>
  </si>
  <si>
    <t>за счет ГБ РС(Я)  (30)</t>
  </si>
  <si>
    <t>обращения по поводу заболевания</t>
  </si>
  <si>
    <t>неотложные</t>
  </si>
  <si>
    <t>ВМП</t>
  </si>
  <si>
    <t>ГБУ РС(Я)  «Нерюнгринская ЦРБ»</t>
  </si>
  <si>
    <t>Всего по улусам</t>
  </si>
  <si>
    <t>г. Якутск</t>
  </si>
  <si>
    <t>ГБУ РС(Я) «ДИКБ»</t>
  </si>
  <si>
    <t>ГАУ РС(Я) «Якутский ССЦ»</t>
  </si>
  <si>
    <t>ГБУ РС(Я) "ССМП"</t>
  </si>
  <si>
    <t>Республиканские ЛПУ</t>
  </si>
  <si>
    <t>Федеральные учреждения</t>
  </si>
  <si>
    <t>ФГАОУ ВО «СВФУ им.М.К.Аммосова»</t>
  </si>
  <si>
    <t>ФГБНУ "ЯНЦ КМП"</t>
  </si>
  <si>
    <t>ФБУЗ «Центр гигиены и эпидемиологии в РС(Я)»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</si>
  <si>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</si>
  <si>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</si>
  <si>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</si>
  <si>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</si>
  <si>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</si>
  <si>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Медэкспресс+"</t>
  </si>
  <si>
    <t>ООО МК "Аврора"</t>
  </si>
  <si>
    <t>ООО МЦ "Дом здоровья"</t>
  </si>
  <si>
    <t>ООО РЦ "Радуга"</t>
  </si>
  <si>
    <t>ООО "Радикс-Мед"</t>
  </si>
  <si>
    <t>ООО "Невромед-С"</t>
  </si>
  <si>
    <t>ООО "Перспектива"</t>
  </si>
  <si>
    <t>ООО «НПФ «Хеликс»</t>
  </si>
  <si>
    <t>ООО «Центромед»</t>
  </si>
  <si>
    <t>ГБУ РС(Я) "Кобяйская ЦРБ им.М.Н.Тереховой"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</si>
  <si>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</si>
  <si>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</si>
  <si>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</si>
  <si>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</si>
  <si>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</si>
  <si>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</si>
  <si>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</si>
  <si>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</si>
  <si>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ГБУ РС(Я) "РРЦ для ДП с ОВЗ г.Нерюнгри"</t>
  </si>
  <si>
    <t>ГБУ РС(Я) "РРЦ для ДП с ОВЗ" (г.Якутск)</t>
  </si>
  <si>
    <t>Территориальная программа обязательного медицинского страхования Республики Саха (Якутия) на 2023 год, тыс.руб.</t>
  </si>
  <si>
    <t>Медицинская реабилитация</t>
  </si>
  <si>
    <t>в том числе</t>
  </si>
  <si>
    <t>паллиативная медицинская помощь ПО СП</t>
  </si>
  <si>
    <t>паллиативная медицинская помощь ПО АПП</t>
  </si>
  <si>
    <t>диспансеризации</t>
  </si>
  <si>
    <t>профосмотры</t>
  </si>
  <si>
    <t>с иными целями</t>
  </si>
  <si>
    <t>диспансерное наблюдение</t>
  </si>
  <si>
    <t>Медицинская реабилитация АПП</t>
  </si>
  <si>
    <t>Медицинская реабилитация СЗП</t>
  </si>
  <si>
    <t>ЧУЗ "Поликлиника РЖД-Медицина п.Беркакит"</t>
  </si>
  <si>
    <t>КГБУЗ "ДККБ" им. А.К.Пиотровича МЗ Хабаровского края</t>
  </si>
  <si>
    <t xml:space="preserve">ИТОГО: 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</si>
  <si>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</si>
  <si>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</si>
  <si>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</si>
  <si>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</si>
  <si>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</si>
  <si>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</si>
  <si>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</si>
  <si>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</si>
  <si>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</si>
  <si>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</si>
  <si>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</si>
  <si>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</si>
  <si>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</si>
  <si>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</si>
  <si>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</si>
  <si>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</si>
  <si>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</si>
  <si>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</si>
  <si>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</si>
  <si>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</si>
  <si>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</si>
  <si>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</si>
  <si>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</si>
  <si>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</si>
  <si>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</si>
  <si>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</si>
  <si>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</si>
  <si>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</si>
  <si>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</si>
  <si>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</si>
  <si>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</si>
  <si>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</si>
  <si>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</si>
  <si>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</si>
  <si>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</si>
  <si>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</si>
  <si>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</si>
  <si>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ГАУ РС(Я) «РЦМРиСМ»</t>
  </si>
  <si>
    <t>ГБУ РС(Я) "Якутский респ.центр по проф.и борьбе со СПИД"</t>
  </si>
  <si>
    <t>ГБУ РС (Я) "РРЦ для ДП с ОВЗиР Суваг"</t>
  </si>
  <si>
    <t>ГБУ РС(Я) «Санаторий Бэс Чагда»</t>
  </si>
  <si>
    <t>ФКУЗ "МСЧ МВД дел РФ по РС(Я)"</t>
  </si>
  <si>
    <t>АНО санаторий "Абырал" («Благодеяние»)</t>
  </si>
  <si>
    <t>ООО "Авангард+"</t>
  </si>
  <si>
    <t>ООО "Глобалмед"</t>
  </si>
  <si>
    <t>ООО "Инновационные мед. технологии"</t>
  </si>
  <si>
    <t>ООО "Ленатурфлот"</t>
  </si>
  <si>
    <t>ООО "Медлайф"</t>
  </si>
  <si>
    <t>ООО "М-ЛАЙН"</t>
  </si>
  <si>
    <t>ООО "Профмед"</t>
  </si>
  <si>
    <t>ООО ЦИЭиР "ЭмбриЛайф"</t>
  </si>
  <si>
    <t>ООО "Центр современной нефрологии и диализа"</t>
  </si>
  <si>
    <t>ООО "Центр томографии Магнесия-Якутск"</t>
  </si>
  <si>
    <t>ООО санаторий-профилакторий "Чэбдик"</t>
  </si>
  <si>
    <t>ООО Глазная практика "Про Зрение"</t>
  </si>
  <si>
    <t>ООО МК "Яннамед"</t>
  </si>
  <si>
    <t>ЭКО</t>
  </si>
  <si>
    <t>ПРОЕКТ</t>
  </si>
  <si>
    <t>ОТКЛОНЕНИЕ</t>
  </si>
  <si>
    <t>Медицинская реабилитация СП (10)</t>
  </si>
  <si>
    <t>Медицинская реабилитация СП (30)</t>
  </si>
  <si>
    <t>ГАУ РС(Я) «РБ № 1 – НЦМ»</t>
  </si>
  <si>
    <t>ФГБУЗ "ДВОМЦ ФМБА"</t>
  </si>
  <si>
    <t>ФГБОУ ВО «Амурская ГМА» МЗ РФ</t>
  </si>
  <si>
    <t>OOO «Ай-Клиник Северо-Запад»</t>
  </si>
  <si>
    <t>OOO «Диагностический центр Фаворит-Якутия)»</t>
  </si>
  <si>
    <t>ООО "Медторгсервис"</t>
  </si>
  <si>
    <t>ООО "МЦ Диалог"</t>
  </si>
  <si>
    <t xml:space="preserve">ООО «Виталаб» </t>
  </si>
  <si>
    <t>ООО КМСРЦ ОДА «Движение-это жизнь»</t>
  </si>
  <si>
    <t>ООО «Медклуб»</t>
  </si>
  <si>
    <t>ООО «Юним-Сибирь»</t>
  </si>
  <si>
    <t>ООО "Клиника коррекции здоровья"</t>
  </si>
  <si>
    <t>Гепатит С</t>
  </si>
  <si>
    <t>ООО "3216"</t>
  </si>
  <si>
    <t>Таблица 1 к вопросу 2</t>
  </si>
  <si>
    <t>страхования  от 28.06.2024 г.</t>
  </si>
  <si>
    <t>ООО "Ренодиал"</t>
  </si>
  <si>
    <t>Утв 2024 от 28.06.2024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</si>
</sst>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#,##0.0"/>
    <numFmt numFmtId="165" formatCode="#,##0.00000"/>
    <numFmt numFmtId="166" formatCode="0.0"/>
    <numFmt numFmtId="167" formatCode="#,##0.000"/>
    <numFmt numFmtId="168" formatCode="_-* #,##0.00_р_._-;\-* #,##0.00_р_._-;_-* &quot;-&quot;??_р_.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_-* #,##0&quot;р.&quot;_-;\-* #,##0&quot;р.&quot;_-;_-* &quot;-&quot;&quot;р.&quot;_-;_-@_-"/>
    <numFmt numFmtId="172" formatCode="\M\o\n\t\h\ \D.\y\y\y\y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  <numFmt numFmtId="176" formatCode="_-* #,##0.0\ _₽_-;\-* #,##0.0\ _₽_-;_-* &quot;-&quot;??\ _₽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13">
    <xf numFmtId="0" fontId="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168" fontId="11" fillId="0" borderId="0"/>
    <xf numFmtId="169" fontId="11" fillId="0" borderId="0"/>
    <xf numFmtId="168" fontId="11" fillId="0" borderId="0"/>
    <xf numFmtId="168" fontId="12" fillId="0" borderId="0" applyFont="0" applyFill="0" applyBorder="0" applyAlignment="0" applyProtection="0"/>
    <xf numFmtId="170" fontId="11" fillId="0" borderId="0"/>
    <xf numFmtId="171" fontId="11" fillId="0" borderId="0"/>
    <xf numFmtId="170" fontId="11" fillId="0" borderId="0"/>
    <xf numFmtId="170" fontId="12" fillId="0" borderId="0" applyFont="0" applyFill="0" applyBorder="0" applyAlignment="0" applyProtection="0"/>
    <xf numFmtId="172" fontId="13" fillId="0" borderId="0">
      <protection locked="0"/>
    </xf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3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/>
    <xf numFmtId="0" fontId="18" fillId="0" borderId="0">
      <protection locked="0"/>
    </xf>
    <xf numFmtId="0" fontId="1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2" fillId="0" borderId="0"/>
    <xf numFmtId="9" fontId="11" fillId="0" borderId="0"/>
    <xf numFmtId="9" fontId="11" fillId="0" borderId="0"/>
    <xf numFmtId="0" fontId="13" fillId="0" borderId="7"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11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2" fillId="0" borderId="0"/>
    <xf numFmtId="0" fontId="23" fillId="0" borderId="0">
      <alignment horizontal="left" vertical="top" wrapText="1"/>
    </xf>
    <xf numFmtId="0" fontId="11" fillId="0" borderId="0"/>
    <xf numFmtId="0" fontId="15" fillId="0" borderId="0"/>
    <xf numFmtId="0" fontId="2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1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11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5" fillId="0" borderId="0"/>
    <xf numFmtId="0" fontId="11" fillId="0" borderId="0"/>
    <xf numFmtId="0" fontId="26" fillId="0" borderId="0"/>
    <xf numFmtId="0" fontId="15" fillId="0" borderId="0"/>
    <xf numFmtId="0" fontId="15" fillId="0" borderId="0"/>
    <xf numFmtId="0" fontId="2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7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12" fillId="0" borderId="0"/>
    <xf numFmtId="0" fontId="12" fillId="0" borderId="0"/>
    <xf numFmtId="0" fontId="1" fillId="0" borderId="0"/>
    <xf numFmtId="0" fontId="12" fillId="0" borderId="0"/>
    <xf numFmtId="0" fontId="10" fillId="0" borderId="0">
      <alignment vertical="top"/>
    </xf>
    <xf numFmtId="0" fontId="1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10" fillId="0" borderId="0">
      <alignment vertical="top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/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6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8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0" fillId="0" borderId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5" fontId="11" fillId="0" borderId="0" applyFont="0" applyFill="0" applyBorder="0" applyAlignment="0" applyProtection="0"/>
    <xf numFmtId="168" fontId="10" fillId="0" borderId="0" applyFont="0" applyFill="0" applyBorder="0" applyAlignment="0" applyProtection="0">
      <alignment vertical="top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3">
    <xf numFmtId="0" fontId="0" fillId="0" borderId="0" xfId="0"/>
    <xf numFmtId="164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4" fillId="0" borderId="2" xfId="0" applyFont="1" applyFill="1" applyBorder="1"/>
    <xf numFmtId="0" fontId="4" fillId="0" borderId="4" xfId="0" applyFont="1" applyFill="1" applyBorder="1"/>
    <xf numFmtId="0" fontId="6" fillId="0" borderId="0" xfId="0" applyFont="1" applyFill="1" applyBorder="1"/>
    <xf numFmtId="164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vertical="center"/>
    </xf>
    <xf numFmtId="164" fontId="32" fillId="0" borderId="1" xfId="1" applyNumberFormat="1" applyFont="1" applyFill="1" applyBorder="1" applyAlignment="1">
      <alignment horizontal="center" vertical="center" wrapText="1"/>
    </xf>
    <xf numFmtId="164" fontId="3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6" fillId="0" borderId="4" xfId="0" applyFont="1" applyFill="1" applyBorder="1"/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/>
    <xf numFmtId="0" fontId="0" fillId="0" borderId="0" xfId="0" applyFill="1"/>
    <xf numFmtId="0" fontId="4" fillId="0" borderId="0" xfId="0" applyFont="1" applyFill="1" applyAlignment="1">
      <alignment wrapText="1"/>
    </xf>
    <xf numFmtId="164" fontId="0" fillId="0" borderId="0" xfId="0" applyNumberFormat="1" applyFill="1"/>
    <xf numFmtId="165" fontId="0" fillId="0" borderId="0" xfId="0" applyNumberFormat="1" applyFill="1"/>
    <xf numFmtId="166" fontId="0" fillId="0" borderId="0" xfId="0" applyNumberFormat="1" applyFill="1"/>
    <xf numFmtId="0" fontId="9" fillId="0" borderId="1" xfId="0" applyFont="1" applyFill="1" applyBorder="1" applyAlignment="1">
      <alignment horizontal="left" vertical="center"/>
    </xf>
    <xf numFmtId="0" fontId="7" fillId="0" borderId="0" xfId="0" applyFont="1" applyFill="1"/>
    <xf numFmtId="164" fontId="3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164" fontId="3" fillId="0" borderId="0" xfId="0" applyNumberFormat="1" applyFont="1" applyFill="1"/>
    <xf numFmtId="4" fontId="3" fillId="0" borderId="0" xfId="0" applyNumberFormat="1" applyFont="1" applyFill="1"/>
    <xf numFmtId="167" fontId="3" fillId="0" borderId="0" xfId="0" applyNumberFormat="1" applyFont="1" applyFill="1"/>
    <xf numFmtId="0" fontId="8" fillId="0" borderId="1" xfId="0" applyFont="1" applyFill="1" applyBorder="1" applyAlignment="1">
      <alignment horizontal="center" vertical="center"/>
    </xf>
    <xf numFmtId="164" fontId="34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/>
    <xf numFmtId="0" fontId="3" fillId="0" borderId="1" xfId="0" applyFont="1" applyFill="1" applyBorder="1" applyAlignment="1">
      <alignment horizontal="center" vertical="center"/>
    </xf>
    <xf numFmtId="176" fontId="4" fillId="0" borderId="1" xfId="612" applyNumberFormat="1" applyFont="1" applyFill="1" applyBorder="1" applyAlignment="1">
      <alignment horizontal="center" vertical="center"/>
    </xf>
    <xf numFmtId="176" fontId="9" fillId="0" borderId="1" xfId="612" applyNumberFormat="1" applyFont="1" applyFill="1" applyBorder="1" applyAlignment="1">
      <alignment horizontal="center" vertical="center"/>
    </xf>
    <xf numFmtId="176" fontId="4" fillId="0" borderId="1" xfId="612" applyNumberFormat="1" applyFont="1" applyFill="1" applyBorder="1" applyAlignment="1">
      <alignment horizontal="center" vertical="center" wrapText="1"/>
    </xf>
    <xf numFmtId="176" fontId="6" fillId="0" borderId="1" xfId="612" applyNumberFormat="1" applyFont="1" applyFill="1" applyBorder="1" applyAlignment="1">
      <alignment horizontal="center" vertical="center"/>
    </xf>
    <xf numFmtId="176" fontId="6" fillId="0" borderId="1" xfId="612" applyNumberFormat="1" applyFont="1" applyFill="1" applyBorder="1" applyAlignment="1">
      <alignment horizontal="center" vertical="center" wrapText="1"/>
    </xf>
    <xf numFmtId="176" fontId="3" fillId="0" borderId="1" xfId="612" applyNumberFormat="1" applyFont="1" applyFill="1" applyBorder="1" applyAlignment="1">
      <alignment horizontal="center" vertical="center" wrapText="1"/>
    </xf>
    <xf numFmtId="176" fontId="8" fillId="0" borderId="1" xfId="612" applyNumberFormat="1" applyFont="1" applyFill="1" applyBorder="1" applyAlignment="1">
      <alignment horizontal="center" vertical="center" wrapText="1"/>
    </xf>
    <xf numFmtId="176" fontId="9" fillId="0" borderId="1" xfId="612" applyNumberFormat="1" applyFont="1" applyFill="1" applyBorder="1" applyAlignment="1">
      <alignment horizontal="center" vertical="center" wrapText="1"/>
    </xf>
    <xf numFmtId="176" fontId="4" fillId="0" borderId="2" xfId="612" applyNumberFormat="1" applyFont="1" applyFill="1" applyBorder="1" applyAlignment="1">
      <alignment horizontal="center" vertical="center"/>
    </xf>
    <xf numFmtId="176" fontId="4" fillId="0" borderId="4" xfId="612" applyNumberFormat="1" applyFont="1" applyFill="1" applyBorder="1" applyAlignment="1">
      <alignment horizontal="center" vertical="center"/>
    </xf>
    <xf numFmtId="176" fontId="6" fillId="0" borderId="4" xfId="612" applyNumberFormat="1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0" fontId="3" fillId="0" borderId="1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1" fillId="0" borderId="16" xfId="0" applyFont="1" applyFill="1" applyBorder="1" applyAlignment="1">
      <alignment horizontal="center" vertical="center"/>
    </xf>
    <xf numFmtId="0" fontId="31" fillId="0" borderId="1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1" fillId="0" borderId="1" xfId="0" applyFont="1" applyFill="1" applyBorder="1" applyAlignment="1">
      <alignment horizontal="center" vertical="center"/>
    </xf>
    <xf numFmtId="164" fontId="31" fillId="0" borderId="5" xfId="0" applyNumberFormat="1" applyFont="1" applyFill="1" applyBorder="1" applyAlignment="1">
      <alignment horizontal="center" vertical="center" wrapText="1"/>
    </xf>
    <xf numFmtId="164" fontId="31" fillId="0" borderId="6" xfId="0" applyNumberFormat="1" applyFont="1" applyFill="1" applyBorder="1" applyAlignment="1">
      <alignment horizontal="center" vertical="center" wrapText="1"/>
    </xf>
    <xf numFmtId="164" fontId="32" fillId="0" borderId="2" xfId="1" applyNumberFormat="1" applyFont="1" applyFill="1" applyBorder="1" applyAlignment="1">
      <alignment horizontal="center" vertical="center" wrapText="1"/>
    </xf>
    <xf numFmtId="164" fontId="32" fillId="0" borderId="11" xfId="1" applyNumberFormat="1" applyFont="1" applyFill="1" applyBorder="1" applyAlignment="1">
      <alignment horizontal="center" vertical="center" wrapText="1"/>
    </xf>
    <xf numFmtId="164" fontId="32" fillId="0" borderId="5" xfId="1" applyNumberFormat="1" applyFont="1" applyFill="1" applyBorder="1" applyAlignment="1">
      <alignment horizontal="center" vertical="center" wrapText="1"/>
    </xf>
    <xf numFmtId="164" fontId="32" fillId="0" borderId="6" xfId="1" applyNumberFormat="1" applyFont="1" applyFill="1" applyBorder="1" applyAlignment="1">
      <alignment horizontal="center" vertical="center" wrapText="1"/>
    </xf>
    <xf numFmtId="43" fontId="9" fillId="0" borderId="5" xfId="0" applyNumberFormat="1" applyFont="1" applyFill="1" applyBorder="1" applyAlignment="1">
      <alignment horizontal="center" vertical="center" wrapText="1"/>
    </xf>
    <xf numFmtId="43" fontId="9" fillId="0" borderId="6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31" fillId="0" borderId="17" xfId="0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/>
    </xf>
    <xf numFmtId="0" fontId="31" fillId="0" borderId="18" xfId="0" applyFont="1" applyFill="1" applyBorder="1" applyAlignment="1">
      <alignment horizontal="center" vertical="center"/>
    </xf>
    <xf numFmtId="0" fontId="31" fillId="0" borderId="14" xfId="0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43" fontId="24" fillId="0" borderId="1" xfId="0" applyNumberFormat="1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164" fontId="32" fillId="0" borderId="3" xfId="1" applyNumberFormat="1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1" fillId="0" borderId="19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43" fontId="9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31" fillId="0" borderId="19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31" fillId="0" borderId="12" xfId="0" applyFont="1" applyFill="1" applyBorder="1" applyAlignment="1">
      <alignment horizontal="center" vertical="center"/>
    </xf>
  </cellXfs>
  <cellStyles count="613">
    <cellStyle name="_22994F89" xfId="2"/>
    <cellStyle name="_302B5C4" xfId="3"/>
    <cellStyle name="_бюджетная смета 2010 год2" xfId="4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1" xfId="16"/>
    <cellStyle name="Excel Built-in Normal 12" xfId="17"/>
    <cellStyle name="Excel Built-in Normal 13" xfId="18"/>
    <cellStyle name="Excel Built-in Normal 14" xfId="19"/>
    <cellStyle name="Excel Built-in Normal 15" xfId="20"/>
    <cellStyle name="Excel Built-in Normal 2" xfId="21"/>
    <cellStyle name="Excel Built-in Normal 2 2" xfId="22"/>
    <cellStyle name="Excel Built-in Normal 2 3" xfId="23"/>
    <cellStyle name="Excel Built-in Normal 3" xfId="24"/>
    <cellStyle name="Excel Built-in Normal 4" xfId="25"/>
    <cellStyle name="Excel Built-in Normal 5" xfId="26"/>
    <cellStyle name="Excel Built-in Normal 6" xfId="27"/>
    <cellStyle name="Excel Built-in Normal 7" xfId="28"/>
    <cellStyle name="Excel Built-in Normal 8" xfId="29"/>
    <cellStyle name="Excel Built-in Normal 9" xfId="30"/>
    <cellStyle name="Excel Built-in Normal_140009" xfId="31"/>
    <cellStyle name="Fixed" xfId="32"/>
    <cellStyle name="Heading1" xfId="33"/>
    <cellStyle name="Heading2" xfId="34"/>
    <cellStyle name="Îáű÷íűé_ÂŰŐÎÄ" xfId="35"/>
    <cellStyle name="Normal" xfId="36"/>
    <cellStyle name="Normal 2" xfId="37"/>
    <cellStyle name="Normal 3" xfId="38"/>
    <cellStyle name="Normal 3 2" xfId="39"/>
    <cellStyle name="Normal_Forma" xfId="40"/>
    <cellStyle name="Percent" xfId="41"/>
    <cellStyle name="Percent 2" xfId="42"/>
    <cellStyle name="Total" xfId="43"/>
    <cellStyle name="Гиперссылка 2" xfId="44"/>
    <cellStyle name="Гиперссылка 2 2" xfId="45"/>
    <cellStyle name="Гиперссылка 3" xfId="46"/>
    <cellStyle name="Гиперссылка 3 2" xfId="47"/>
    <cellStyle name="Обычный" xfId="0" builtinId="0"/>
    <cellStyle name="Обычный 10" xfId="48"/>
    <cellStyle name="Обычный 10 2" xfId="49"/>
    <cellStyle name="Обычный 10_ТП АПП" xfId="50"/>
    <cellStyle name="Обычный 11" xfId="51"/>
    <cellStyle name="Обычный 11 2" xfId="52"/>
    <cellStyle name="Обычный 11 2 2" xfId="53"/>
    <cellStyle name="Обычный 11 2_ТП АПП" xfId="54"/>
    <cellStyle name="Обычный 11 3" xfId="55"/>
    <cellStyle name="Обычный 11_140009" xfId="56"/>
    <cellStyle name="Обычный 12" xfId="57"/>
    <cellStyle name="Обычный 12 2" xfId="58"/>
    <cellStyle name="Обычный 12_ТП АПП" xfId="59"/>
    <cellStyle name="Обычный 13" xfId="60"/>
    <cellStyle name="Обычный 13 2" xfId="61"/>
    <cellStyle name="Обычный 13_ТП АПП" xfId="62"/>
    <cellStyle name="Обычный 14" xfId="63"/>
    <cellStyle name="Обычный 14 2" xfId="64"/>
    <cellStyle name="Обычный 14_ТП АПП" xfId="65"/>
    <cellStyle name="Обычный 15" xfId="66"/>
    <cellStyle name="Обычный 15 2" xfId="67"/>
    <cellStyle name="Обычный 15_ТП АПП" xfId="68"/>
    <cellStyle name="Обычный 16" xfId="69"/>
    <cellStyle name="Обычный 161" xfId="70"/>
    <cellStyle name="Обычный 17" xfId="71"/>
    <cellStyle name="Обычный 18" xfId="72"/>
    <cellStyle name="Обычный 18 2" xfId="73"/>
    <cellStyle name="Обычный 19" xfId="74"/>
    <cellStyle name="Обычный 2" xfId="75"/>
    <cellStyle name="Обычный 2 10" xfId="76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_ТП АПП" xfId="191"/>
    <cellStyle name="Обычный 2 2 11" xfId="192"/>
    <cellStyle name="Обычный 2 2 12" xfId="193"/>
    <cellStyle name="Обычный 2 2 13" xfId="194"/>
    <cellStyle name="Обычный 2 2 14" xfId="195"/>
    <cellStyle name="Обычный 2 2 15" xfId="196"/>
    <cellStyle name="Обычный 2 2 2" xfId="197"/>
    <cellStyle name="Обычный 2 2 2 10" xfId="198"/>
    <cellStyle name="Обычный 2 2 2 2" xfId="199"/>
    <cellStyle name="Обычный 2 2 2 2 10" xfId="200"/>
    <cellStyle name="Обычный 2 2 2 2 2" xfId="201"/>
    <cellStyle name="Обычный 2 2 2 2 2 2" xfId="202"/>
    <cellStyle name="Обычный 2 2 2 2 2_ТП АПП" xfId="203"/>
    <cellStyle name="Обычный 2 2 2 2 3" xfId="204"/>
    <cellStyle name="Обычный 2 2 2 2 4" xfId="205"/>
    <cellStyle name="Обычный 2 2 2 2 5" xfId="206"/>
    <cellStyle name="Обычный 2 2 2 2 6" xfId="207"/>
    <cellStyle name="Обычный 2 2 2 2 7" xfId="208"/>
    <cellStyle name="Обычный 2 2 2 2 8" xfId="209"/>
    <cellStyle name="Обычный 2 2 2 2 9" xfId="210"/>
    <cellStyle name="Обычный 2 2 2 2_140009" xfId="211"/>
    <cellStyle name="Обычный 2 2 2 3" xfId="212"/>
    <cellStyle name="Обычный 2 2 2 3 2" xfId="213"/>
    <cellStyle name="Обычный 2 2 2 3_ТП АПП" xfId="214"/>
    <cellStyle name="Обычный 2 2 2 4" xfId="215"/>
    <cellStyle name="Обычный 2 2 2 5" xfId="216"/>
    <cellStyle name="Обычный 2 2 2 6" xfId="217"/>
    <cellStyle name="Обычный 2 2 2 7" xfId="218"/>
    <cellStyle name="Обычный 2 2 2 8" xfId="219"/>
    <cellStyle name="Обычный 2 2 2 9" xfId="220"/>
    <cellStyle name="Обычный 2 2 2_140009" xfId="221"/>
    <cellStyle name="Обычный 2 2 3" xfId="222"/>
    <cellStyle name="Обычный 2 2 3 2" xfId="223"/>
    <cellStyle name="Обычный 2 2 3_ТП АПП" xfId="224"/>
    <cellStyle name="Обычный 2 2 4" xfId="225"/>
    <cellStyle name="Обычный 2 2 4 2" xfId="226"/>
    <cellStyle name="Обычный 2 2 4_ТП АПП" xfId="227"/>
    <cellStyle name="Обычный 2 2 5" xfId="228"/>
    <cellStyle name="Обычный 2 2 6" xfId="229"/>
    <cellStyle name="Обычный 2 2 7" xfId="230"/>
    <cellStyle name="Обычный 2 2 8" xfId="231"/>
    <cellStyle name="Обычный 2 2 9" xfId="232"/>
    <cellStyle name="Обычный 2 2_140009" xfId="233"/>
    <cellStyle name="Обычный 2 20" xfId="234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7" xfId="297"/>
    <cellStyle name="Обычный 2 28" xfId="298"/>
    <cellStyle name="Обычный 2 29" xfId="299"/>
    <cellStyle name="Обычный 2 3" xfId="300"/>
    <cellStyle name="Обычный 2 3 10" xfId="301"/>
    <cellStyle name="Обычный 2 3 11" xfId="302"/>
    <cellStyle name="Обычный 2 3 2" xfId="303"/>
    <cellStyle name="Обычный 2 3 2 2" xfId="304"/>
    <cellStyle name="Обычный 2 3 2_ТП АПП" xfId="305"/>
    <cellStyle name="Обычный 2 3 3" xfId="306"/>
    <cellStyle name="Обычный 2 3 3 2" xfId="307"/>
    <cellStyle name="Обычный 2 3 3_ТП АПП" xfId="308"/>
    <cellStyle name="Обычный 2 3 4" xfId="309"/>
    <cellStyle name="Обычный 2 3 5" xfId="310"/>
    <cellStyle name="Обычный 2 3 6" xfId="311"/>
    <cellStyle name="Обычный 2 3 7" xfId="312"/>
    <cellStyle name="Обычный 2 3 8" xfId="313"/>
    <cellStyle name="Обычный 2 3 9" xfId="314"/>
    <cellStyle name="Обычный 2 3_140009" xfId="315"/>
    <cellStyle name="Обычный 2 30" xfId="316"/>
    <cellStyle name="Обычный 2 31" xfId="317"/>
    <cellStyle name="Обычный 2 32" xfId="318"/>
    <cellStyle name="Обычный 2 33" xfId="319"/>
    <cellStyle name="Обычный 2 34" xfId="320"/>
    <cellStyle name="Обычный 2 35" xfId="321"/>
    <cellStyle name="Обычный 2 36" xfId="322"/>
    <cellStyle name="Обычный 2 37" xfId="323"/>
    <cellStyle name="Обычный 2 38" xfId="324"/>
    <cellStyle name="Обычный 2 39" xfId="325"/>
    <cellStyle name="Обычный 2 4" xfId="326"/>
    <cellStyle name="Обычный 2 4 2" xfId="327"/>
    <cellStyle name="Обычный 2 4_ТП АПП" xfId="328"/>
    <cellStyle name="Обычный 2 40" xfId="329"/>
    <cellStyle name="Обычный 2 41" xfId="330"/>
    <cellStyle name="Обычный 2 42" xfId="331"/>
    <cellStyle name="Обычный 2 43" xfId="332"/>
    <cellStyle name="Обычный 2 44" xfId="333"/>
    <cellStyle name="Обычный 2 45" xfId="334"/>
    <cellStyle name="Обычный 2 46" xfId="335"/>
    <cellStyle name="Обычный 2 47" xfId="336"/>
    <cellStyle name="Обычный 2 48" xfId="337"/>
    <cellStyle name="Обычный 2 49" xfId="338"/>
    <cellStyle name="Обычный 2 5" xfId="339"/>
    <cellStyle name="Обычный 2 5 2" xfId="340"/>
    <cellStyle name="Обычный 2 5_ТП АПП" xfId="341"/>
    <cellStyle name="Обычный 2 50" xfId="342"/>
    <cellStyle name="Обычный 2 51" xfId="343"/>
    <cellStyle name="Обычный 2 52" xfId="344"/>
    <cellStyle name="Обычный 2 53" xfId="345"/>
    <cellStyle name="Обычный 2 54" xfId="346"/>
    <cellStyle name="Обычный 2 55" xfId="347"/>
    <cellStyle name="Обычный 2 56" xfId="348"/>
    <cellStyle name="Обычный 2 57" xfId="349"/>
    <cellStyle name="Обычный 2 58" xfId="350"/>
    <cellStyle name="Обычный 2 59" xfId="351"/>
    <cellStyle name="Обычный 2 6" xfId="352"/>
    <cellStyle name="Обычный 2 6 2" xfId="353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1" xfId="401"/>
    <cellStyle name="Обычный 22" xfId="402"/>
    <cellStyle name="Обычный 23" xfId="403"/>
    <cellStyle name="Обычный 24" xfId="404"/>
    <cellStyle name="Обычный 25" xfId="405"/>
    <cellStyle name="Обычный 25 2" xfId="406"/>
    <cellStyle name="Обычный 26" xfId="407"/>
    <cellStyle name="Обычный 27" xfId="408"/>
    <cellStyle name="Обычный 27 2" xfId="409"/>
    <cellStyle name="Обычный 28" xfId="410"/>
    <cellStyle name="Обычный 28 2" xfId="411"/>
    <cellStyle name="Обычный 29" xfId="412"/>
    <cellStyle name="Обычный 3" xfId="413"/>
    <cellStyle name="Обычный 3 2" xfId="414"/>
    <cellStyle name="Обычный 3 2 2" xfId="1"/>
    <cellStyle name="Обычный 3 2 2 2" xfId="415"/>
    <cellStyle name="Обычный 3 2 3" xfId="416"/>
    <cellStyle name="Обычный 3 2 4" xfId="417"/>
    <cellStyle name="Обычный 3 3" xfId="418"/>
    <cellStyle name="Обычный 3 3 2" xfId="419"/>
    <cellStyle name="Обычный 3 4" xfId="420"/>
    <cellStyle name="Обычный 3 5" xfId="421"/>
    <cellStyle name="Обычный 3 6" xfId="422"/>
    <cellStyle name="Обычный 3_ТП АПП" xfId="423"/>
    <cellStyle name="Обычный 30" xfId="424"/>
    <cellStyle name="Обычный 31" xfId="425"/>
    <cellStyle name="Обычный 32" xfId="426"/>
    <cellStyle name="Обычный 33" xfId="427"/>
    <cellStyle name="Обычный 34" xfId="428"/>
    <cellStyle name="Обычный 35" xfId="429"/>
    <cellStyle name="Обычный 36" xfId="430"/>
    <cellStyle name="Обычный 37" xfId="431"/>
    <cellStyle name="Обычный 38" xfId="432"/>
    <cellStyle name="Обычный 39" xfId="433"/>
    <cellStyle name="Обычный 4" xfId="434"/>
    <cellStyle name="Обычный 4 2" xfId="435"/>
    <cellStyle name="Обычный 4 2 2" xfId="436"/>
    <cellStyle name="Обычный 4 2 3" xfId="437"/>
    <cellStyle name="Обычный 4 3" xfId="438"/>
    <cellStyle name="Обычный 40" xfId="439"/>
    <cellStyle name="Обычный 41" xfId="440"/>
    <cellStyle name="Обычный 42" xfId="441"/>
    <cellStyle name="Обычный 43" xfId="442"/>
    <cellStyle name="Обычный 44" xfId="443"/>
    <cellStyle name="Обычный 45" xfId="444"/>
    <cellStyle name="Обычный 45 2" xfId="445"/>
    <cellStyle name="Обычный 45_ТП АПП" xfId="446"/>
    <cellStyle name="Обычный 46" xfId="447"/>
    <cellStyle name="Обычный 47" xfId="448"/>
    <cellStyle name="Обычный 48" xfId="449"/>
    <cellStyle name="Обычный 49" xfId="450"/>
    <cellStyle name="Обычный 5" xfId="451"/>
    <cellStyle name="Обычный 5 2" xfId="452"/>
    <cellStyle name="Обычный 5 2 2" xfId="453"/>
    <cellStyle name="Обычный 5 3" xfId="454"/>
    <cellStyle name="Обычный 5_ТП АПП" xfId="455"/>
    <cellStyle name="Обычный 50" xfId="456"/>
    <cellStyle name="Обычный 51" xfId="457"/>
    <cellStyle name="Обычный 52" xfId="458"/>
    <cellStyle name="Обычный 53" xfId="459"/>
    <cellStyle name="Обычный 54" xfId="460"/>
    <cellStyle name="Обычный 55" xfId="461"/>
    <cellStyle name="Обычный 56" xfId="462"/>
    <cellStyle name="Обычный 57" xfId="463"/>
    <cellStyle name="Обычный 58" xfId="464"/>
    <cellStyle name="Обычный 6" xfId="465"/>
    <cellStyle name="Обычный 6 2" xfId="466"/>
    <cellStyle name="Обычный 6 2 6" xfId="467"/>
    <cellStyle name="Обычный 6 3" xfId="468"/>
    <cellStyle name="Обычный 6_ТП АПП" xfId="469"/>
    <cellStyle name="Обычный 64" xfId="470"/>
    <cellStyle name="Обычный 67" xfId="471"/>
    <cellStyle name="Обычный 7" xfId="472"/>
    <cellStyle name="Обычный 7 2" xfId="473"/>
    <cellStyle name="Обычный 7 3" xfId="474"/>
    <cellStyle name="Обычный 7_ТП АПП" xfId="475"/>
    <cellStyle name="Обычный 8" xfId="476"/>
    <cellStyle name="Обычный 8 2" xfId="477"/>
    <cellStyle name="Обычный 8 3" xfId="478"/>
    <cellStyle name="Обычный 8_ТП АПП" xfId="479"/>
    <cellStyle name="Обычный 9" xfId="480"/>
    <cellStyle name="Обычный 9 2" xfId="481"/>
    <cellStyle name="Обычный 9_ТП АПП" xfId="482"/>
    <cellStyle name="Процентный 2" xfId="483"/>
    <cellStyle name="Процентный 2 10" xfId="484"/>
    <cellStyle name="Процентный 2 10 2" xfId="485"/>
    <cellStyle name="Процентный 2 10 2 2" xfId="486"/>
    <cellStyle name="Процентный 2 10 3" xfId="487"/>
    <cellStyle name="Процентный 2 11" xfId="488"/>
    <cellStyle name="Процентный 2 11 2" xfId="489"/>
    <cellStyle name="Процентный 2 11 2 2" xfId="490"/>
    <cellStyle name="Процентный 2 11 3" xfId="491"/>
    <cellStyle name="Процентный 2 2" xfId="492"/>
    <cellStyle name="Процентный 2 2 2" xfId="493"/>
    <cellStyle name="Процентный 2 2 2 2" xfId="494"/>
    <cellStyle name="Процентный 2 2 2 2 2" xfId="495"/>
    <cellStyle name="Процентный 2 2 2 3" xfId="496"/>
    <cellStyle name="Процентный 2 2 3" xfId="497"/>
    <cellStyle name="Процентный 2 2 3 2" xfId="498"/>
    <cellStyle name="Процентный 2 2 4" xfId="499"/>
    <cellStyle name="Процентный 2 2 5" xfId="500"/>
    <cellStyle name="Процентный 2 3" xfId="501"/>
    <cellStyle name="Процентный 2 3 2" xfId="502"/>
    <cellStyle name="Процентный 2 3 2 2" xfId="503"/>
    <cellStyle name="Процентный 2 3 3" xfId="504"/>
    <cellStyle name="Процентный 2 4" xfId="505"/>
    <cellStyle name="Процентный 2 4 2" xfId="506"/>
    <cellStyle name="Процентный 2 4 2 2" xfId="507"/>
    <cellStyle name="Процентный 2 4 3" xfId="508"/>
    <cellStyle name="Процентный 2 5" xfId="509"/>
    <cellStyle name="Процентный 2 5 2" xfId="510"/>
    <cellStyle name="Процентный 2 5 2 2" xfId="511"/>
    <cellStyle name="Процентный 2 5 3" xfId="512"/>
    <cellStyle name="Процентный 2 6" xfId="513"/>
    <cellStyle name="Процентный 2 6 2" xfId="514"/>
    <cellStyle name="Процентный 2 6 2 2" xfId="515"/>
    <cellStyle name="Процентный 2 6 3" xfId="516"/>
    <cellStyle name="Процентный 2 7" xfId="517"/>
    <cellStyle name="Процентный 2 7 2" xfId="518"/>
    <cellStyle name="Процентный 2 7 2 2" xfId="519"/>
    <cellStyle name="Процентный 2 7 3" xfId="520"/>
    <cellStyle name="Процентный 2 8" xfId="521"/>
    <cellStyle name="Процентный 2 8 2" xfId="522"/>
    <cellStyle name="Процентный 2 8 2 2" xfId="523"/>
    <cellStyle name="Процентный 2 8 3" xfId="524"/>
    <cellStyle name="Процентный 2 9" xfId="525"/>
    <cellStyle name="Процентный 2 9 2" xfId="526"/>
    <cellStyle name="Процентный 2 9 2 2" xfId="527"/>
    <cellStyle name="Процентный 2 9 3" xfId="528"/>
    <cellStyle name="Процентный 3" xfId="529"/>
    <cellStyle name="Процентный 3 2" xfId="530"/>
    <cellStyle name="Процентный 3 2 2" xfId="531"/>
    <cellStyle name="Процентный 3 3" xfId="532"/>
    <cellStyle name="Процентный 4" xfId="533"/>
    <cellStyle name="Процентный 4 2" xfId="534"/>
    <cellStyle name="Процентный 5" xfId="535"/>
    <cellStyle name="Стиль 1" xfId="536"/>
    <cellStyle name="Тысячи [0]_0203000" xfId="537"/>
    <cellStyle name="Тысячи_0203000" xfId="538"/>
    <cellStyle name="Финансовый" xfId="612" builtinId="3"/>
    <cellStyle name="Финансовый 10" xfId="539"/>
    <cellStyle name="Финансовый 13" xfId="540"/>
    <cellStyle name="Финансовый 2" xfId="541"/>
    <cellStyle name="Финансовый 2 10" xfId="542"/>
    <cellStyle name="Финансовый 2 10 2" xfId="543"/>
    <cellStyle name="Финансовый 2 10 2 2" xfId="544"/>
    <cellStyle name="Финансовый 2 10 3" xfId="545"/>
    <cellStyle name="Финансовый 2 11" xfId="546"/>
    <cellStyle name="Финансовый 2 11 2" xfId="547"/>
    <cellStyle name="Финансовый 2 11 2 2" xfId="548"/>
    <cellStyle name="Финансовый 2 11 3" xfId="549"/>
    <cellStyle name="Финансовый 2 12" xfId="550"/>
    <cellStyle name="Финансовый 2 12 2" xfId="551"/>
    <cellStyle name="Финансовый 2 13" xfId="552"/>
    <cellStyle name="Финансовый 2 13 2" xfId="553"/>
    <cellStyle name="Финансовый 2 14" xfId="554"/>
    <cellStyle name="Финансовый 2 15" xfId="555"/>
    <cellStyle name="Финансовый 2 2" xfId="556"/>
    <cellStyle name="Финансовый 2 2 2" xfId="557"/>
    <cellStyle name="Финансовый 2 2 2 2" xfId="558"/>
    <cellStyle name="Финансовый 2 2 3" xfId="559"/>
    <cellStyle name="Финансовый 2 2 4" xfId="560"/>
    <cellStyle name="Финансовый 2 2 5" xfId="561"/>
    <cellStyle name="Финансовый 2 3" xfId="562"/>
    <cellStyle name="Финансовый 2 3 2" xfId="563"/>
    <cellStyle name="Финансовый 2 3 2 2" xfId="564"/>
    <cellStyle name="Финансовый 2 3 3" xfId="565"/>
    <cellStyle name="Финансовый 2 3 4" xfId="566"/>
    <cellStyle name="Финансовый 2 4" xfId="567"/>
    <cellStyle name="Финансовый 2 4 2" xfId="568"/>
    <cellStyle name="Финансовый 2 4 2 2" xfId="569"/>
    <cellStyle name="Финансовый 2 4 3" xfId="570"/>
    <cellStyle name="Финансовый 2 5" xfId="571"/>
    <cellStyle name="Финансовый 2 5 2" xfId="572"/>
    <cellStyle name="Финансовый 2 5 2 2" xfId="573"/>
    <cellStyle name="Финансовый 2 5 3" xfId="574"/>
    <cellStyle name="Финансовый 2 6" xfId="575"/>
    <cellStyle name="Финансовый 2 6 2" xfId="576"/>
    <cellStyle name="Финансовый 2 6 2 2" xfId="577"/>
    <cellStyle name="Финансовый 2 6 3" xfId="578"/>
    <cellStyle name="Финансовый 2 7" xfId="579"/>
    <cellStyle name="Финансовый 2 7 2" xfId="580"/>
    <cellStyle name="Финансовый 2 7 2 2" xfId="581"/>
    <cellStyle name="Финансовый 2 7 3" xfId="582"/>
    <cellStyle name="Финансовый 2 8" xfId="583"/>
    <cellStyle name="Финансовый 2 8 2" xfId="584"/>
    <cellStyle name="Финансовый 2 8 2 2" xfId="585"/>
    <cellStyle name="Финансовый 2 8 3" xfId="586"/>
    <cellStyle name="Финансовый 2 9" xfId="587"/>
    <cellStyle name="Финансовый 2 9 2" xfId="588"/>
    <cellStyle name="Финансовый 2 9 2 2" xfId="589"/>
    <cellStyle name="Финансовый 2 9 3" xfId="590"/>
    <cellStyle name="Финансовый 3" xfId="591"/>
    <cellStyle name="Финансовый 3 2" xfId="592"/>
    <cellStyle name="Финансовый 3 3" xfId="593"/>
    <cellStyle name="Финансовый 3 4" xfId="594"/>
    <cellStyle name="Финансовый 4" xfId="595"/>
    <cellStyle name="Финансовый 4 2" xfId="596"/>
    <cellStyle name="Финансовый 4 2 2" xfId="597"/>
    <cellStyle name="Финансовый 4 3" xfId="598"/>
    <cellStyle name="Финансовый 4 4" xfId="599"/>
    <cellStyle name="Финансовый 4 5" xfId="600"/>
    <cellStyle name="Финансовый 5" xfId="601"/>
    <cellStyle name="Финансовый 5 2" xfId="602"/>
    <cellStyle name="Финансовый 5 3" xfId="603"/>
    <cellStyle name="Финансовый 6" xfId="604"/>
    <cellStyle name="Финансовый 6 2" xfId="605"/>
    <cellStyle name="Финансовый 6 3" xfId="606"/>
    <cellStyle name="Финансовый 7" xfId="607"/>
    <cellStyle name="Финансовый 7 2" xfId="608"/>
    <cellStyle name="Финансовый 7 3" xfId="609"/>
    <cellStyle name="Финансовый 8" xfId="610"/>
    <cellStyle name="Финансовый 9" xfId="611"/>
  </cellStyles>
  <dxfs count="1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CS133"/>
  <sheetViews>
    <sheetView tabSelected="1" view="pageBreakPreview" zoomScale="60" zoomScaleNormal="80" workbookViewId="0">
      <pane xSplit="2" ySplit="12" topLeftCell="C97" activePane="bottomRight" state="frozen"/>
      <selection activeCell="AU46" sqref="AU46"/>
      <selection pane="topRight" activeCell="AU46" sqref="AU46"/>
      <selection pane="bottomLeft" activeCell="AU46" sqref="AU46"/>
      <selection pane="bottomRight" activeCell="BE65" sqref="BE65"/>
    </sheetView>
  </sheetViews>
  <sheetFormatPr defaultRowHeight="15" x14ac:dyDescent="0.25"/>
  <cols>
    <col min="1" max="1" width="5.28515625" style="25" customWidth="1"/>
    <col min="2" max="2" width="42" style="26" customWidth="1"/>
    <col min="3" max="3" width="18.140625" style="26" customWidth="1"/>
    <col min="4" max="4" width="18.28515625" style="26" customWidth="1"/>
    <col min="5" max="5" width="15.140625" style="26" customWidth="1"/>
    <col min="6" max="6" width="17" style="26" customWidth="1"/>
    <col min="7" max="7" width="16.140625" style="26" customWidth="1"/>
    <col min="8" max="8" width="15.140625" style="26" customWidth="1"/>
    <col min="9" max="9" width="15.42578125" style="26" customWidth="1"/>
    <col min="10" max="10" width="17.140625" style="26" customWidth="1"/>
    <col min="11" max="11" width="16.7109375" style="26" customWidth="1"/>
    <col min="12" max="12" width="15.28515625" style="26" customWidth="1"/>
    <col min="13" max="13" width="15.85546875" style="26" customWidth="1"/>
    <col min="14" max="14" width="16.28515625" style="26" customWidth="1"/>
    <col min="15" max="16" width="12.28515625" style="26" customWidth="1"/>
    <col min="17" max="17" width="16.42578125" style="26" customWidth="1"/>
    <col min="18" max="18" width="17.42578125" style="26" customWidth="1"/>
    <col min="19" max="19" width="15.7109375" style="26" customWidth="1"/>
    <col min="20" max="20" width="16.140625" style="26" customWidth="1"/>
    <col min="21" max="21" width="14.28515625" style="26" customWidth="1"/>
    <col min="22" max="22" width="16" style="26" customWidth="1"/>
    <col min="23" max="23" width="14.5703125" style="26" customWidth="1"/>
    <col min="24" max="24" width="14.140625" style="26" customWidth="1"/>
    <col min="25" max="26" width="15.28515625" style="26" customWidth="1"/>
    <col min="27" max="27" width="17" style="26" customWidth="1"/>
    <col min="28" max="28" width="13.5703125" style="26" customWidth="1"/>
    <col min="29" max="29" width="13.85546875" style="26" customWidth="1"/>
    <col min="30" max="48" width="15.7109375" style="27" customWidth="1"/>
    <col min="49" max="56" width="15.7109375" style="28" customWidth="1"/>
    <col min="57" max="58" width="15.7109375" style="27" customWidth="1"/>
    <col min="59" max="59" width="14.28515625" style="27" customWidth="1"/>
    <col min="60" max="60" width="15.7109375" style="27" customWidth="1"/>
    <col min="61" max="61" width="14" style="27" customWidth="1"/>
    <col min="62" max="62" width="13.85546875" style="27" customWidth="1"/>
    <col min="63" max="63" width="14" style="27" customWidth="1"/>
    <col min="64" max="64" width="15.7109375" style="27" customWidth="1"/>
    <col min="65" max="65" width="14.5703125" style="27" customWidth="1"/>
    <col min="66" max="66" width="13.28515625" style="27" customWidth="1"/>
    <col min="67" max="67" width="13.5703125" style="27" customWidth="1"/>
    <col min="68" max="74" width="15.7109375" style="27" customWidth="1"/>
    <col min="75" max="75" width="13.85546875" style="27" customWidth="1"/>
    <col min="76" max="83" width="13.85546875" style="28" customWidth="1"/>
    <col min="84" max="84" width="9.140625" style="28" customWidth="1"/>
    <col min="85" max="85" width="10.5703125" style="28" customWidth="1"/>
    <col min="86" max="86" width="14.85546875" style="28" customWidth="1"/>
    <col min="87" max="87" width="9.5703125" style="28" customWidth="1"/>
    <col min="88" max="88" width="9.28515625" style="28" customWidth="1"/>
    <col min="89" max="89" width="12" style="28" customWidth="1"/>
    <col min="90" max="100" width="9.140625" style="28" customWidth="1"/>
    <col min="101" max="16384" width="9.140625" style="28"/>
  </cols>
  <sheetData>
    <row r="1" spans="1:93" x14ac:dyDescent="0.25">
      <c r="BC1" s="27"/>
      <c r="BD1" s="1" t="s">
        <v>143</v>
      </c>
      <c r="CD1" s="27"/>
      <c r="CE1" s="1"/>
    </row>
    <row r="2" spans="1:93" x14ac:dyDescent="0.25">
      <c r="BC2" s="27"/>
      <c r="BD2" s="1" t="s">
        <v>0</v>
      </c>
      <c r="CD2" s="27"/>
      <c r="CE2" s="1"/>
    </row>
    <row r="3" spans="1:93" x14ac:dyDescent="0.25"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BC3" s="27"/>
      <c r="BD3" s="1" t="s">
        <v>1</v>
      </c>
      <c r="CD3" s="27"/>
      <c r="CE3" s="1"/>
    </row>
    <row r="4" spans="1:93" x14ac:dyDescent="0.25"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BC4" s="27"/>
      <c r="BD4" s="1" t="s">
        <v>144</v>
      </c>
      <c r="CD4" s="27"/>
      <c r="CE4" s="1"/>
    </row>
    <row r="5" spans="1:93" hidden="1" x14ac:dyDescent="0.25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Y5" s="2"/>
      <c r="BZ5" s="2"/>
    </row>
    <row r="6" spans="1:93" hidden="1" x14ac:dyDescent="0.25">
      <c r="B6" s="100" t="s">
        <v>54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Y6" s="2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Z6" s="2"/>
    </row>
    <row r="7" spans="1:93" hidden="1" x14ac:dyDescent="0.25"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Y7" s="2"/>
      <c r="BZ7" s="2"/>
    </row>
    <row r="8" spans="1:93" ht="19.5" customHeight="1" x14ac:dyDescent="0.25">
      <c r="B8" s="29"/>
      <c r="C8" s="98" t="s">
        <v>146</v>
      </c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103" t="s">
        <v>125</v>
      </c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68" t="s">
        <v>126</v>
      </c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</row>
    <row r="9" spans="1:93" ht="15" customHeight="1" x14ac:dyDescent="0.25">
      <c r="A9" s="105" t="s">
        <v>2</v>
      </c>
      <c r="B9" s="106" t="s">
        <v>3</v>
      </c>
      <c r="C9" s="101" t="s">
        <v>4</v>
      </c>
      <c r="D9" s="91" t="s">
        <v>5</v>
      </c>
      <c r="E9" s="66" t="s">
        <v>6</v>
      </c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80"/>
      <c r="AA9" s="91" t="s">
        <v>7</v>
      </c>
      <c r="AB9" s="66" t="s">
        <v>6</v>
      </c>
      <c r="AC9" s="67"/>
      <c r="AD9" s="101" t="s">
        <v>4</v>
      </c>
      <c r="AE9" s="91" t="s">
        <v>5</v>
      </c>
      <c r="AF9" s="66" t="s">
        <v>6</v>
      </c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80"/>
      <c r="BB9" s="91" t="s">
        <v>7</v>
      </c>
      <c r="BC9" s="66" t="s">
        <v>6</v>
      </c>
      <c r="BD9" s="67"/>
      <c r="BE9" s="84" t="s">
        <v>4</v>
      </c>
      <c r="BF9" s="92" t="s">
        <v>5</v>
      </c>
      <c r="BG9" s="110" t="s">
        <v>6</v>
      </c>
      <c r="BH9" s="111"/>
      <c r="BI9" s="111"/>
      <c r="BJ9" s="111"/>
      <c r="BK9" s="111"/>
      <c r="BL9" s="111"/>
      <c r="BM9" s="111"/>
      <c r="BN9" s="111"/>
      <c r="BO9" s="111"/>
      <c r="BP9" s="111"/>
      <c r="BQ9" s="111"/>
      <c r="BR9" s="111"/>
      <c r="BS9" s="111"/>
      <c r="BT9" s="111"/>
      <c r="BU9" s="111"/>
      <c r="BV9" s="111"/>
      <c r="BW9" s="111"/>
      <c r="BX9" s="111"/>
      <c r="BY9" s="111"/>
      <c r="BZ9" s="111"/>
      <c r="CA9" s="111"/>
      <c r="CB9" s="112"/>
      <c r="CC9" s="92" t="s">
        <v>7</v>
      </c>
      <c r="CD9" s="69" t="s">
        <v>6</v>
      </c>
      <c r="CE9" s="69"/>
    </row>
    <row r="10" spans="1:93" ht="15" customHeight="1" x14ac:dyDescent="0.25">
      <c r="A10" s="105"/>
      <c r="B10" s="107"/>
      <c r="C10" s="84"/>
      <c r="D10" s="92"/>
      <c r="E10" s="87" t="s">
        <v>8</v>
      </c>
      <c r="F10" s="87" t="s">
        <v>9</v>
      </c>
      <c r="G10" s="102" t="s">
        <v>6</v>
      </c>
      <c r="H10" s="102"/>
      <c r="I10" s="102"/>
      <c r="J10" s="102"/>
      <c r="K10" s="102"/>
      <c r="L10" s="102"/>
      <c r="M10" s="87" t="s">
        <v>10</v>
      </c>
      <c r="N10" s="66" t="s">
        <v>6</v>
      </c>
      <c r="O10" s="67"/>
      <c r="P10" s="80"/>
      <c r="Q10" s="87" t="s">
        <v>11</v>
      </c>
      <c r="R10" s="72" t="s">
        <v>6</v>
      </c>
      <c r="S10" s="90"/>
      <c r="T10" s="90"/>
      <c r="U10" s="73"/>
      <c r="V10" s="91" t="s">
        <v>55</v>
      </c>
      <c r="W10" s="109" t="s">
        <v>56</v>
      </c>
      <c r="X10" s="109"/>
      <c r="Y10" s="109"/>
      <c r="Z10" s="109"/>
      <c r="AA10" s="96"/>
      <c r="AB10" s="91" t="s">
        <v>57</v>
      </c>
      <c r="AC10" s="109" t="s">
        <v>58</v>
      </c>
      <c r="AD10" s="84"/>
      <c r="AE10" s="92"/>
      <c r="AF10" s="87" t="s">
        <v>8</v>
      </c>
      <c r="AG10" s="87" t="s">
        <v>9</v>
      </c>
      <c r="AH10" s="86" t="s">
        <v>6</v>
      </c>
      <c r="AI10" s="86"/>
      <c r="AJ10" s="86"/>
      <c r="AK10" s="86"/>
      <c r="AL10" s="86"/>
      <c r="AM10" s="86"/>
      <c r="AN10" s="87" t="s">
        <v>10</v>
      </c>
      <c r="AO10" s="66" t="s">
        <v>6</v>
      </c>
      <c r="AP10" s="67"/>
      <c r="AQ10" s="80"/>
      <c r="AR10" s="87" t="s">
        <v>11</v>
      </c>
      <c r="AS10" s="72" t="s">
        <v>6</v>
      </c>
      <c r="AT10" s="90"/>
      <c r="AU10" s="90"/>
      <c r="AV10" s="73"/>
      <c r="AW10" s="91" t="s">
        <v>55</v>
      </c>
      <c r="AX10" s="109" t="s">
        <v>56</v>
      </c>
      <c r="AY10" s="109"/>
      <c r="AZ10" s="109"/>
      <c r="BA10" s="109"/>
      <c r="BB10" s="96"/>
      <c r="BC10" s="91" t="s">
        <v>57</v>
      </c>
      <c r="BD10" s="109" t="s">
        <v>58</v>
      </c>
      <c r="BE10" s="84"/>
      <c r="BF10" s="92"/>
      <c r="BG10" s="87" t="s">
        <v>8</v>
      </c>
      <c r="BH10" s="87" t="s">
        <v>9</v>
      </c>
      <c r="BI10" s="86" t="s">
        <v>6</v>
      </c>
      <c r="BJ10" s="86"/>
      <c r="BK10" s="86"/>
      <c r="BL10" s="86"/>
      <c r="BM10" s="86"/>
      <c r="BN10" s="86"/>
      <c r="BO10" s="87" t="s">
        <v>10</v>
      </c>
      <c r="BP10" s="66" t="s">
        <v>6</v>
      </c>
      <c r="BQ10" s="67"/>
      <c r="BR10" s="80"/>
      <c r="BS10" s="87" t="s">
        <v>11</v>
      </c>
      <c r="BT10" s="72" t="s">
        <v>6</v>
      </c>
      <c r="BU10" s="90"/>
      <c r="BV10" s="90"/>
      <c r="BW10" s="73"/>
      <c r="BX10" s="91" t="s">
        <v>55</v>
      </c>
      <c r="BY10" s="109" t="s">
        <v>56</v>
      </c>
      <c r="BZ10" s="109"/>
      <c r="CA10" s="109"/>
      <c r="CB10" s="109"/>
      <c r="CC10" s="96"/>
      <c r="CD10" s="92" t="s">
        <v>57</v>
      </c>
      <c r="CE10" s="94" t="s">
        <v>58</v>
      </c>
    </row>
    <row r="11" spans="1:93" ht="15" customHeight="1" x14ac:dyDescent="0.25">
      <c r="A11" s="105"/>
      <c r="B11" s="107"/>
      <c r="C11" s="84"/>
      <c r="D11" s="92"/>
      <c r="E11" s="88"/>
      <c r="F11" s="88"/>
      <c r="G11" s="76" t="s">
        <v>59</v>
      </c>
      <c r="H11" s="78" t="s">
        <v>60</v>
      </c>
      <c r="I11" s="78" t="s">
        <v>61</v>
      </c>
      <c r="J11" s="78" t="s">
        <v>15</v>
      </c>
      <c r="K11" s="78" t="s">
        <v>16</v>
      </c>
      <c r="L11" s="78" t="s">
        <v>62</v>
      </c>
      <c r="M11" s="88"/>
      <c r="N11" s="81"/>
      <c r="O11" s="82"/>
      <c r="P11" s="83"/>
      <c r="Q11" s="88"/>
      <c r="R11" s="70" t="s">
        <v>13</v>
      </c>
      <c r="S11" s="72" t="s">
        <v>6</v>
      </c>
      <c r="T11" s="73"/>
      <c r="U11" s="74" t="s">
        <v>14</v>
      </c>
      <c r="V11" s="92"/>
      <c r="W11" s="109"/>
      <c r="X11" s="109"/>
      <c r="Y11" s="109"/>
      <c r="Z11" s="109"/>
      <c r="AA11" s="96"/>
      <c r="AB11" s="92"/>
      <c r="AC11" s="109"/>
      <c r="AD11" s="84"/>
      <c r="AE11" s="92"/>
      <c r="AF11" s="88"/>
      <c r="AG11" s="88"/>
      <c r="AH11" s="76" t="s">
        <v>59</v>
      </c>
      <c r="AI11" s="78" t="s">
        <v>60</v>
      </c>
      <c r="AJ11" s="78" t="s">
        <v>61</v>
      </c>
      <c r="AK11" s="78" t="s">
        <v>15</v>
      </c>
      <c r="AL11" s="78" t="s">
        <v>16</v>
      </c>
      <c r="AM11" s="78" t="s">
        <v>62</v>
      </c>
      <c r="AN11" s="88"/>
      <c r="AO11" s="81"/>
      <c r="AP11" s="82"/>
      <c r="AQ11" s="83"/>
      <c r="AR11" s="88"/>
      <c r="AS11" s="70" t="s">
        <v>13</v>
      </c>
      <c r="AT11" s="72" t="s">
        <v>6</v>
      </c>
      <c r="AU11" s="73"/>
      <c r="AV11" s="74" t="s">
        <v>14</v>
      </c>
      <c r="AW11" s="92"/>
      <c r="AX11" s="109"/>
      <c r="AY11" s="109"/>
      <c r="AZ11" s="109"/>
      <c r="BA11" s="109"/>
      <c r="BB11" s="96"/>
      <c r="BC11" s="92"/>
      <c r="BD11" s="109"/>
      <c r="BE11" s="84"/>
      <c r="BF11" s="92"/>
      <c r="BG11" s="88"/>
      <c r="BH11" s="88"/>
      <c r="BI11" s="76" t="s">
        <v>59</v>
      </c>
      <c r="BJ11" s="78" t="s">
        <v>60</v>
      </c>
      <c r="BK11" s="78" t="s">
        <v>61</v>
      </c>
      <c r="BL11" s="78" t="s">
        <v>15</v>
      </c>
      <c r="BM11" s="78" t="s">
        <v>16</v>
      </c>
      <c r="BN11" s="78" t="s">
        <v>62</v>
      </c>
      <c r="BO11" s="88"/>
      <c r="BP11" s="81"/>
      <c r="BQ11" s="82"/>
      <c r="BR11" s="83"/>
      <c r="BS11" s="88"/>
      <c r="BT11" s="70" t="s">
        <v>13</v>
      </c>
      <c r="BU11" s="72" t="s">
        <v>6</v>
      </c>
      <c r="BV11" s="73"/>
      <c r="BW11" s="74" t="s">
        <v>14</v>
      </c>
      <c r="BX11" s="92"/>
      <c r="BY11" s="109"/>
      <c r="BZ11" s="109"/>
      <c r="CA11" s="109"/>
      <c r="CB11" s="109"/>
      <c r="CC11" s="96"/>
      <c r="CD11" s="92"/>
      <c r="CE11" s="94"/>
    </row>
    <row r="12" spans="1:93" ht="67.5" customHeight="1" x14ac:dyDescent="0.25">
      <c r="A12" s="105"/>
      <c r="B12" s="108"/>
      <c r="C12" s="85"/>
      <c r="D12" s="93"/>
      <c r="E12" s="89"/>
      <c r="F12" s="89"/>
      <c r="G12" s="77"/>
      <c r="H12" s="79"/>
      <c r="I12" s="79"/>
      <c r="J12" s="79"/>
      <c r="K12" s="79"/>
      <c r="L12" s="79"/>
      <c r="M12" s="89"/>
      <c r="N12" s="63" t="s">
        <v>12</v>
      </c>
      <c r="O12" s="63" t="s">
        <v>124</v>
      </c>
      <c r="P12" s="63" t="s">
        <v>141</v>
      </c>
      <c r="Q12" s="89"/>
      <c r="R12" s="71"/>
      <c r="S12" s="20" t="s">
        <v>12</v>
      </c>
      <c r="T12" s="21" t="s">
        <v>17</v>
      </c>
      <c r="U12" s="75"/>
      <c r="V12" s="93"/>
      <c r="W12" s="60" t="s">
        <v>63</v>
      </c>
      <c r="X12" s="60" t="s">
        <v>64</v>
      </c>
      <c r="Y12" s="60" t="s">
        <v>127</v>
      </c>
      <c r="Z12" s="60" t="s">
        <v>128</v>
      </c>
      <c r="AA12" s="97"/>
      <c r="AB12" s="93"/>
      <c r="AC12" s="109"/>
      <c r="AD12" s="85"/>
      <c r="AE12" s="93"/>
      <c r="AF12" s="89"/>
      <c r="AG12" s="89"/>
      <c r="AH12" s="77"/>
      <c r="AI12" s="79"/>
      <c r="AJ12" s="79"/>
      <c r="AK12" s="79"/>
      <c r="AL12" s="79"/>
      <c r="AM12" s="79"/>
      <c r="AN12" s="89"/>
      <c r="AO12" s="63" t="s">
        <v>12</v>
      </c>
      <c r="AP12" s="63" t="s">
        <v>124</v>
      </c>
      <c r="AQ12" s="63" t="s">
        <v>141</v>
      </c>
      <c r="AR12" s="89"/>
      <c r="AS12" s="71"/>
      <c r="AT12" s="20" t="s">
        <v>12</v>
      </c>
      <c r="AU12" s="21" t="s">
        <v>17</v>
      </c>
      <c r="AV12" s="75"/>
      <c r="AW12" s="93"/>
      <c r="AX12" s="60" t="s">
        <v>63</v>
      </c>
      <c r="AY12" s="60" t="s">
        <v>64</v>
      </c>
      <c r="AZ12" s="60" t="s">
        <v>127</v>
      </c>
      <c r="BA12" s="60" t="s">
        <v>128</v>
      </c>
      <c r="BB12" s="97"/>
      <c r="BC12" s="93"/>
      <c r="BD12" s="109"/>
      <c r="BE12" s="85"/>
      <c r="BF12" s="93"/>
      <c r="BG12" s="89"/>
      <c r="BH12" s="89"/>
      <c r="BI12" s="77"/>
      <c r="BJ12" s="79"/>
      <c r="BK12" s="79"/>
      <c r="BL12" s="79"/>
      <c r="BM12" s="79"/>
      <c r="BN12" s="79"/>
      <c r="BO12" s="89"/>
      <c r="BP12" s="63" t="s">
        <v>12</v>
      </c>
      <c r="BQ12" s="63" t="s">
        <v>124</v>
      </c>
      <c r="BR12" s="63" t="s">
        <v>141</v>
      </c>
      <c r="BS12" s="89"/>
      <c r="BT12" s="71"/>
      <c r="BU12" s="20" t="s">
        <v>12</v>
      </c>
      <c r="BV12" s="21" t="s">
        <v>17</v>
      </c>
      <c r="BW12" s="75"/>
      <c r="BX12" s="93"/>
      <c r="BY12" s="60" t="s">
        <v>63</v>
      </c>
      <c r="BZ12" s="60" t="s">
        <v>64</v>
      </c>
      <c r="CA12" s="60" t="s">
        <v>127</v>
      </c>
      <c r="CB12" s="60" t="s">
        <v>128</v>
      </c>
      <c r="CC12" s="97"/>
      <c r="CD12" s="93"/>
      <c r="CE12" s="95"/>
    </row>
    <row r="13" spans="1:93" ht="15" customHeight="1" x14ac:dyDescent="0.25">
      <c r="A13" s="19">
        <v>1</v>
      </c>
      <c r="B13" s="3" t="s">
        <v>68</v>
      </c>
      <c r="C13" s="49">
        <v>280142.40000000002</v>
      </c>
      <c r="D13" s="49">
        <v>271959.10000000003</v>
      </c>
      <c r="E13" s="49">
        <v>42845.2</v>
      </c>
      <c r="F13" s="49">
        <v>168931.30000000002</v>
      </c>
      <c r="G13" s="49">
        <v>18100.3</v>
      </c>
      <c r="H13" s="49">
        <v>5367</v>
      </c>
      <c r="I13" s="49">
        <v>31233.200000000001</v>
      </c>
      <c r="J13" s="49">
        <v>99209</v>
      </c>
      <c r="K13" s="49">
        <v>6704.6</v>
      </c>
      <c r="L13" s="49">
        <v>8317.2000000000007</v>
      </c>
      <c r="M13" s="49">
        <v>13139.2</v>
      </c>
      <c r="N13" s="49">
        <v>0</v>
      </c>
      <c r="O13" s="49">
        <v>0</v>
      </c>
      <c r="P13" s="49">
        <v>0</v>
      </c>
      <c r="Q13" s="49">
        <v>47043.4</v>
      </c>
      <c r="R13" s="49">
        <v>47043.4</v>
      </c>
      <c r="S13" s="49">
        <v>556.79999999999995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8183.3</v>
      </c>
      <c r="AB13" s="49">
        <v>8058.6</v>
      </c>
      <c r="AC13" s="49">
        <v>124.7</v>
      </c>
      <c r="AD13" s="22">
        <v>280434.10000000003</v>
      </c>
      <c r="AE13" s="22">
        <v>272250.80000000005</v>
      </c>
      <c r="AF13" s="22">
        <v>42778.8</v>
      </c>
      <c r="AG13" s="22">
        <v>169289.40000000002</v>
      </c>
      <c r="AH13" s="22">
        <v>17941.900000000001</v>
      </c>
      <c r="AI13" s="22">
        <v>5419.9</v>
      </c>
      <c r="AJ13" s="22">
        <v>31898</v>
      </c>
      <c r="AK13" s="22">
        <v>99035.9</v>
      </c>
      <c r="AL13" s="22">
        <v>6676.5</v>
      </c>
      <c r="AM13" s="22">
        <v>8317.2000000000007</v>
      </c>
      <c r="AN13" s="22">
        <v>13139.2</v>
      </c>
      <c r="AO13" s="22">
        <v>0</v>
      </c>
      <c r="AP13" s="22">
        <v>0</v>
      </c>
      <c r="AQ13" s="22">
        <v>0</v>
      </c>
      <c r="AR13" s="22">
        <v>47043.4</v>
      </c>
      <c r="AS13" s="22">
        <v>47043.4</v>
      </c>
      <c r="AT13" s="22">
        <v>556.79999999999995</v>
      </c>
      <c r="AU13" s="22">
        <v>0</v>
      </c>
      <c r="AV13" s="22">
        <v>0</v>
      </c>
      <c r="AW13" s="22">
        <v>0</v>
      </c>
      <c r="AX13" s="22">
        <v>0</v>
      </c>
      <c r="AY13" s="22">
        <v>0</v>
      </c>
      <c r="AZ13" s="22">
        <v>0</v>
      </c>
      <c r="BA13" s="22">
        <v>0</v>
      </c>
      <c r="BB13" s="22">
        <v>8183.3</v>
      </c>
      <c r="BC13" s="22">
        <v>8058.6</v>
      </c>
      <c r="BD13" s="22">
        <v>124.7</v>
      </c>
      <c r="BE13" s="22">
        <f t="shared" ref="BE13:BE44" si="0">AD13-C13</f>
        <v>291.70000000001164</v>
      </c>
      <c r="BF13" s="22">
        <f t="shared" ref="BF13:BF44" si="1">AE13-D13</f>
        <v>291.70000000001164</v>
      </c>
      <c r="BG13" s="22">
        <f t="shared" ref="BG13:BG44" si="2">AF13-E13</f>
        <v>-66.399999999994179</v>
      </c>
      <c r="BH13" s="22">
        <f t="shared" ref="BH13:BH44" si="3">AG13-F13</f>
        <v>358.10000000000582</v>
      </c>
      <c r="BI13" s="22">
        <f t="shared" ref="BI13:BI44" si="4">AH13-G13</f>
        <v>-158.39999999999782</v>
      </c>
      <c r="BJ13" s="22">
        <f t="shared" ref="BJ13:BJ44" si="5">AI13-H13</f>
        <v>52.899999999999636</v>
      </c>
      <c r="BK13" s="22">
        <f t="shared" ref="BK13:BK44" si="6">AJ13-I13</f>
        <v>664.79999999999927</v>
      </c>
      <c r="BL13" s="22">
        <f t="shared" ref="BL13:BL44" si="7">AK13-J13</f>
        <v>-173.10000000000582</v>
      </c>
      <c r="BM13" s="22">
        <f t="shared" ref="BM13:BM44" si="8">AL13-K13</f>
        <v>-28.100000000000364</v>
      </c>
      <c r="BN13" s="22">
        <f t="shared" ref="BN13:BN44" si="9">AM13-L13</f>
        <v>0</v>
      </c>
      <c r="BO13" s="22">
        <f t="shared" ref="BO13:BO44" si="10">AN13-M13</f>
        <v>0</v>
      </c>
      <c r="BP13" s="22">
        <f t="shared" ref="BP13:BP44" si="11">AO13-N13</f>
        <v>0</v>
      </c>
      <c r="BQ13" s="22">
        <f t="shared" ref="BQ13:BQ44" si="12">AP13-O13</f>
        <v>0</v>
      </c>
      <c r="BR13" s="22">
        <f t="shared" ref="BR13:BR44" si="13">AQ13-P13</f>
        <v>0</v>
      </c>
      <c r="BS13" s="22">
        <f t="shared" ref="BS13:BS44" si="14">AR13-Q13</f>
        <v>0</v>
      </c>
      <c r="BT13" s="22">
        <f t="shared" ref="BT13:BT44" si="15">AS13-R13</f>
        <v>0</v>
      </c>
      <c r="BU13" s="22">
        <f t="shared" ref="BU13:BU44" si="16">AT13-S13</f>
        <v>0</v>
      </c>
      <c r="BV13" s="22">
        <f t="shared" ref="BV13:BV44" si="17">AU13-T13</f>
        <v>0</v>
      </c>
      <c r="BW13" s="22">
        <f t="shared" ref="BW13:BW44" si="18">AV13-U13</f>
        <v>0</v>
      </c>
      <c r="BX13" s="22">
        <f t="shared" ref="BX13:BX44" si="19">AW13-V13</f>
        <v>0</v>
      </c>
      <c r="BY13" s="22">
        <f t="shared" ref="BY13:BY44" si="20">AX13-W13</f>
        <v>0</v>
      </c>
      <c r="BZ13" s="22">
        <f t="shared" ref="BZ13:BZ44" si="21">AY13-X13</f>
        <v>0</v>
      </c>
      <c r="CA13" s="22">
        <f t="shared" ref="CA13:CA44" si="22">AZ13-Y13</f>
        <v>0</v>
      </c>
      <c r="CB13" s="22">
        <f t="shared" ref="CB13:CB44" si="23">BA13-Z13</f>
        <v>0</v>
      </c>
      <c r="CC13" s="22">
        <f t="shared" ref="CC13:CC44" si="24">BB13-AA13</f>
        <v>0</v>
      </c>
      <c r="CD13" s="22">
        <f t="shared" ref="CD13:CD44" si="25">BC13-AB13</f>
        <v>0</v>
      </c>
      <c r="CE13" s="22">
        <f t="shared" ref="CE13:CE44" si="26">BD13-AC13</f>
        <v>0</v>
      </c>
      <c r="CF13" s="30"/>
      <c r="CG13" s="30"/>
      <c r="CH13" s="31"/>
      <c r="CI13" s="30"/>
      <c r="CK13" s="30"/>
      <c r="CL13" s="30"/>
      <c r="CM13" s="30"/>
      <c r="CN13" s="30"/>
      <c r="CO13" s="30"/>
    </row>
    <row r="14" spans="1:93" ht="15" customHeight="1" x14ac:dyDescent="0.25">
      <c r="A14" s="19">
        <v>2</v>
      </c>
      <c r="B14" s="3" t="s">
        <v>69</v>
      </c>
      <c r="C14" s="49">
        <v>1524310.5</v>
      </c>
      <c r="D14" s="49">
        <v>1459379.7</v>
      </c>
      <c r="E14" s="49">
        <v>169454.5</v>
      </c>
      <c r="F14" s="49">
        <v>753898.89999999991</v>
      </c>
      <c r="G14" s="49">
        <v>179147.3</v>
      </c>
      <c r="H14" s="49">
        <v>53161.9</v>
      </c>
      <c r="I14" s="49">
        <v>86621.3</v>
      </c>
      <c r="J14" s="49">
        <v>298705.09999999998</v>
      </c>
      <c r="K14" s="49">
        <v>53894.7</v>
      </c>
      <c r="L14" s="49">
        <v>82368.600000000006</v>
      </c>
      <c r="M14" s="49">
        <v>62931.9</v>
      </c>
      <c r="N14" s="49">
        <v>2114.1</v>
      </c>
      <c r="O14" s="49">
        <v>0</v>
      </c>
      <c r="P14" s="49">
        <v>0</v>
      </c>
      <c r="Q14" s="49">
        <v>469895.8</v>
      </c>
      <c r="R14" s="49">
        <v>469895.8</v>
      </c>
      <c r="S14" s="49">
        <v>6526.8</v>
      </c>
      <c r="T14" s="49">
        <v>0</v>
      </c>
      <c r="U14" s="49">
        <v>0</v>
      </c>
      <c r="V14" s="49">
        <v>3198.6</v>
      </c>
      <c r="W14" s="49">
        <v>0</v>
      </c>
      <c r="X14" s="49">
        <v>0</v>
      </c>
      <c r="Y14" s="49">
        <v>3198.6</v>
      </c>
      <c r="Z14" s="49">
        <v>0</v>
      </c>
      <c r="AA14" s="49">
        <v>64930.8</v>
      </c>
      <c r="AB14" s="49">
        <v>62347.199999999997</v>
      </c>
      <c r="AC14" s="49">
        <v>2583.6</v>
      </c>
      <c r="AD14" s="22">
        <v>1524347.3</v>
      </c>
      <c r="AE14" s="22">
        <v>1459416.4000000001</v>
      </c>
      <c r="AF14" s="22">
        <v>169583.9</v>
      </c>
      <c r="AG14" s="22">
        <v>753806.2</v>
      </c>
      <c r="AH14" s="22">
        <v>181063</v>
      </c>
      <c r="AI14" s="22">
        <v>53947.1</v>
      </c>
      <c r="AJ14" s="22">
        <v>86896.7</v>
      </c>
      <c r="AK14" s="22">
        <v>295519.90000000002</v>
      </c>
      <c r="AL14" s="22">
        <v>54254.1</v>
      </c>
      <c r="AM14" s="22">
        <v>82125.399999999994</v>
      </c>
      <c r="AN14" s="22">
        <v>62931.9</v>
      </c>
      <c r="AO14" s="22">
        <v>2114.1</v>
      </c>
      <c r="AP14" s="22">
        <v>0</v>
      </c>
      <c r="AQ14" s="22">
        <v>0</v>
      </c>
      <c r="AR14" s="22">
        <v>469895.8</v>
      </c>
      <c r="AS14" s="22">
        <v>469895.8</v>
      </c>
      <c r="AT14" s="22">
        <v>6526.8</v>
      </c>
      <c r="AU14" s="22">
        <v>0</v>
      </c>
      <c r="AV14" s="22">
        <v>0</v>
      </c>
      <c r="AW14" s="22">
        <v>3198.6</v>
      </c>
      <c r="AX14" s="22">
        <v>0</v>
      </c>
      <c r="AY14" s="22">
        <v>0</v>
      </c>
      <c r="AZ14" s="22">
        <v>3198.6</v>
      </c>
      <c r="BA14" s="22">
        <v>0</v>
      </c>
      <c r="BB14" s="22">
        <v>64930.9</v>
      </c>
      <c r="BC14" s="22">
        <v>62347.199999999997</v>
      </c>
      <c r="BD14" s="22">
        <v>2583.6999999999998</v>
      </c>
      <c r="BE14" s="22">
        <f t="shared" si="0"/>
        <v>36.800000000046566</v>
      </c>
      <c r="BF14" s="22">
        <f t="shared" si="1"/>
        <v>36.700000000186265</v>
      </c>
      <c r="BG14" s="22">
        <f t="shared" si="2"/>
        <v>129.39999999999418</v>
      </c>
      <c r="BH14" s="22">
        <f t="shared" si="3"/>
        <v>-92.699999999953434</v>
      </c>
      <c r="BI14" s="22">
        <f t="shared" si="4"/>
        <v>1915.7000000000116</v>
      </c>
      <c r="BJ14" s="22">
        <f t="shared" si="5"/>
        <v>785.19999999999709</v>
      </c>
      <c r="BK14" s="22">
        <f t="shared" si="6"/>
        <v>275.39999999999418</v>
      </c>
      <c r="BL14" s="22">
        <f t="shared" si="7"/>
        <v>-3185.1999999999534</v>
      </c>
      <c r="BM14" s="22">
        <f t="shared" si="8"/>
        <v>359.40000000000146</v>
      </c>
      <c r="BN14" s="22">
        <f t="shared" si="9"/>
        <v>-243.20000000001164</v>
      </c>
      <c r="BO14" s="22">
        <f t="shared" si="10"/>
        <v>0</v>
      </c>
      <c r="BP14" s="22">
        <f t="shared" si="11"/>
        <v>0</v>
      </c>
      <c r="BQ14" s="22">
        <f t="shared" si="12"/>
        <v>0</v>
      </c>
      <c r="BR14" s="22">
        <f t="shared" si="13"/>
        <v>0</v>
      </c>
      <c r="BS14" s="22">
        <f t="shared" si="14"/>
        <v>0</v>
      </c>
      <c r="BT14" s="22">
        <f t="shared" si="15"/>
        <v>0</v>
      </c>
      <c r="BU14" s="22">
        <f t="shared" si="16"/>
        <v>0</v>
      </c>
      <c r="BV14" s="22">
        <f t="shared" si="17"/>
        <v>0</v>
      </c>
      <c r="BW14" s="22">
        <f t="shared" si="18"/>
        <v>0</v>
      </c>
      <c r="BX14" s="22">
        <f t="shared" si="19"/>
        <v>0</v>
      </c>
      <c r="BY14" s="22">
        <f t="shared" si="20"/>
        <v>0</v>
      </c>
      <c r="BZ14" s="22">
        <f t="shared" si="21"/>
        <v>0</v>
      </c>
      <c r="CA14" s="22">
        <f t="shared" si="22"/>
        <v>0</v>
      </c>
      <c r="CB14" s="22">
        <f t="shared" si="23"/>
        <v>0</v>
      </c>
      <c r="CC14" s="22">
        <f t="shared" si="24"/>
        <v>9.9999999998544808E-2</v>
      </c>
      <c r="CD14" s="22">
        <f t="shared" si="25"/>
        <v>0</v>
      </c>
      <c r="CE14" s="22">
        <f t="shared" si="26"/>
        <v>9.9999999999909051E-2</v>
      </c>
      <c r="CF14" s="30"/>
      <c r="CG14" s="30"/>
      <c r="CH14" s="31"/>
      <c r="CI14" s="30"/>
      <c r="CK14" s="30"/>
      <c r="CL14" s="30"/>
      <c r="CM14" s="30"/>
      <c r="CN14" s="30"/>
      <c r="CO14" s="30"/>
    </row>
    <row r="15" spans="1:93" ht="15" customHeight="1" x14ac:dyDescent="0.25">
      <c r="A15" s="19">
        <v>3</v>
      </c>
      <c r="B15" s="3" t="s">
        <v>70</v>
      </c>
      <c r="C15" s="49">
        <v>171812.30000000002</v>
      </c>
      <c r="D15" s="49">
        <v>166097.60000000001</v>
      </c>
      <c r="E15" s="49">
        <v>25045.9</v>
      </c>
      <c r="F15" s="49">
        <v>99763.700000000012</v>
      </c>
      <c r="G15" s="49">
        <v>12735.5</v>
      </c>
      <c r="H15" s="49">
        <v>3810.3</v>
      </c>
      <c r="I15" s="49">
        <v>15577.1</v>
      </c>
      <c r="J15" s="49">
        <v>56982.8</v>
      </c>
      <c r="K15" s="49">
        <v>4921.2</v>
      </c>
      <c r="L15" s="49">
        <v>5736.8</v>
      </c>
      <c r="M15" s="49">
        <v>7416.6</v>
      </c>
      <c r="N15" s="49">
        <v>0</v>
      </c>
      <c r="O15" s="49">
        <v>0</v>
      </c>
      <c r="P15" s="49">
        <v>0</v>
      </c>
      <c r="Q15" s="49">
        <v>33871.4</v>
      </c>
      <c r="R15" s="49">
        <v>33871.4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5714.7</v>
      </c>
      <c r="AB15" s="49">
        <v>5714.7</v>
      </c>
      <c r="AC15" s="49">
        <v>0</v>
      </c>
      <c r="AD15" s="22">
        <v>172108.2</v>
      </c>
      <c r="AE15" s="22">
        <v>166393.5</v>
      </c>
      <c r="AF15" s="22">
        <v>24997.8</v>
      </c>
      <c r="AG15" s="22">
        <v>100079.50000000001</v>
      </c>
      <c r="AH15" s="22">
        <v>12658.2</v>
      </c>
      <c r="AI15" s="22">
        <v>3757.1</v>
      </c>
      <c r="AJ15" s="22">
        <v>15874.1</v>
      </c>
      <c r="AK15" s="22">
        <v>57088.800000000003</v>
      </c>
      <c r="AL15" s="22">
        <v>4977.7</v>
      </c>
      <c r="AM15" s="22">
        <v>5723.6</v>
      </c>
      <c r="AN15" s="22">
        <v>7444.8</v>
      </c>
      <c r="AO15" s="22">
        <v>0</v>
      </c>
      <c r="AP15" s="22">
        <v>0</v>
      </c>
      <c r="AQ15" s="22">
        <v>0</v>
      </c>
      <c r="AR15" s="22">
        <v>33871.4</v>
      </c>
      <c r="AS15" s="22">
        <v>33871.4</v>
      </c>
      <c r="AT15" s="22">
        <v>0</v>
      </c>
      <c r="AU15" s="22">
        <v>0</v>
      </c>
      <c r="AV15" s="22">
        <v>0</v>
      </c>
      <c r="AW15" s="22">
        <v>0</v>
      </c>
      <c r="AX15" s="22">
        <v>0</v>
      </c>
      <c r="AY15" s="22">
        <v>0</v>
      </c>
      <c r="AZ15" s="22">
        <v>0</v>
      </c>
      <c r="BA15" s="22">
        <v>0</v>
      </c>
      <c r="BB15" s="22">
        <v>5714.7</v>
      </c>
      <c r="BC15" s="22">
        <v>5714.7</v>
      </c>
      <c r="BD15" s="22">
        <v>0</v>
      </c>
      <c r="BE15" s="22">
        <f t="shared" si="0"/>
        <v>295.89999999999418</v>
      </c>
      <c r="BF15" s="22">
        <f t="shared" si="1"/>
        <v>295.89999999999418</v>
      </c>
      <c r="BG15" s="22">
        <f t="shared" si="2"/>
        <v>-48.100000000002183</v>
      </c>
      <c r="BH15" s="22">
        <f t="shared" si="3"/>
        <v>315.80000000000291</v>
      </c>
      <c r="BI15" s="22">
        <f t="shared" si="4"/>
        <v>-77.299999999999272</v>
      </c>
      <c r="BJ15" s="22">
        <f t="shared" si="5"/>
        <v>-53.200000000000273</v>
      </c>
      <c r="BK15" s="22">
        <f t="shared" si="6"/>
        <v>297</v>
      </c>
      <c r="BL15" s="22">
        <f t="shared" si="7"/>
        <v>106</v>
      </c>
      <c r="BM15" s="22">
        <f t="shared" si="8"/>
        <v>56.5</v>
      </c>
      <c r="BN15" s="22">
        <f t="shared" si="9"/>
        <v>-13.199999999999818</v>
      </c>
      <c r="BO15" s="22">
        <f t="shared" si="10"/>
        <v>28.199999999999818</v>
      </c>
      <c r="BP15" s="22">
        <f t="shared" si="11"/>
        <v>0</v>
      </c>
      <c r="BQ15" s="22">
        <f t="shared" si="12"/>
        <v>0</v>
      </c>
      <c r="BR15" s="22">
        <f t="shared" si="13"/>
        <v>0</v>
      </c>
      <c r="BS15" s="22">
        <f t="shared" si="14"/>
        <v>0</v>
      </c>
      <c r="BT15" s="22">
        <f t="shared" si="15"/>
        <v>0</v>
      </c>
      <c r="BU15" s="22">
        <f t="shared" si="16"/>
        <v>0</v>
      </c>
      <c r="BV15" s="22">
        <f t="shared" si="17"/>
        <v>0</v>
      </c>
      <c r="BW15" s="22">
        <f t="shared" si="18"/>
        <v>0</v>
      </c>
      <c r="BX15" s="22">
        <f t="shared" si="19"/>
        <v>0</v>
      </c>
      <c r="BY15" s="22">
        <f t="shared" si="20"/>
        <v>0</v>
      </c>
      <c r="BZ15" s="22">
        <f t="shared" si="21"/>
        <v>0</v>
      </c>
      <c r="CA15" s="22">
        <f t="shared" si="22"/>
        <v>0</v>
      </c>
      <c r="CB15" s="22">
        <f t="shared" si="23"/>
        <v>0</v>
      </c>
      <c r="CC15" s="22">
        <f t="shared" si="24"/>
        <v>0</v>
      </c>
      <c r="CD15" s="22">
        <f t="shared" si="25"/>
        <v>0</v>
      </c>
      <c r="CE15" s="22">
        <f t="shared" si="26"/>
        <v>0</v>
      </c>
      <c r="CF15" s="30"/>
      <c r="CG15" s="30"/>
      <c r="CH15" s="31"/>
      <c r="CI15" s="30"/>
      <c r="CK15" s="30"/>
      <c r="CL15" s="30"/>
      <c r="CM15" s="30"/>
      <c r="CN15" s="30"/>
      <c r="CO15" s="30"/>
    </row>
    <row r="16" spans="1:93" ht="15.75" x14ac:dyDescent="0.25">
      <c r="A16" s="19">
        <v>4</v>
      </c>
      <c r="B16" s="3" t="s">
        <v>71</v>
      </c>
      <c r="C16" s="49">
        <v>587929.1</v>
      </c>
      <c r="D16" s="49">
        <v>558463.1</v>
      </c>
      <c r="E16" s="49">
        <v>54456.4</v>
      </c>
      <c r="F16" s="49">
        <v>287671.59999999998</v>
      </c>
      <c r="G16" s="49">
        <v>53150.2</v>
      </c>
      <c r="H16" s="49">
        <v>42185.2</v>
      </c>
      <c r="I16" s="49">
        <v>31014.3</v>
      </c>
      <c r="J16" s="49">
        <v>114522.3</v>
      </c>
      <c r="K16" s="49">
        <v>21143.599999999999</v>
      </c>
      <c r="L16" s="49">
        <v>25656</v>
      </c>
      <c r="M16" s="49">
        <v>37388.800000000003</v>
      </c>
      <c r="N16" s="49">
        <v>1173.3</v>
      </c>
      <c r="O16" s="49">
        <v>0</v>
      </c>
      <c r="P16" s="49">
        <v>0</v>
      </c>
      <c r="Q16" s="49">
        <v>178946.3</v>
      </c>
      <c r="R16" s="49">
        <v>178946.3</v>
      </c>
      <c r="S16" s="49">
        <v>8.9</v>
      </c>
      <c r="T16" s="49">
        <v>0</v>
      </c>
      <c r="U16" s="49">
        <v>0</v>
      </c>
      <c r="V16" s="49">
        <v>0</v>
      </c>
      <c r="W16" s="49">
        <v>0</v>
      </c>
      <c r="X16" s="49">
        <v>0</v>
      </c>
      <c r="Y16" s="49">
        <v>0</v>
      </c>
      <c r="Z16" s="49">
        <v>0</v>
      </c>
      <c r="AA16" s="49">
        <v>29466</v>
      </c>
      <c r="AB16" s="49">
        <v>29014.6</v>
      </c>
      <c r="AC16" s="49">
        <v>451.4</v>
      </c>
      <c r="AD16" s="22">
        <v>588019.1</v>
      </c>
      <c r="AE16" s="22">
        <v>558553.1</v>
      </c>
      <c r="AF16" s="22">
        <v>54522.3</v>
      </c>
      <c r="AG16" s="22">
        <v>287474.09999999998</v>
      </c>
      <c r="AH16" s="22">
        <v>54225.9</v>
      </c>
      <c r="AI16" s="22">
        <v>40082.199999999997</v>
      </c>
      <c r="AJ16" s="22">
        <v>31637.200000000001</v>
      </c>
      <c r="AK16" s="22">
        <v>114637.2</v>
      </c>
      <c r="AL16" s="22">
        <v>21235.599999999999</v>
      </c>
      <c r="AM16" s="22">
        <v>25656</v>
      </c>
      <c r="AN16" s="22">
        <v>37610.400000000001</v>
      </c>
      <c r="AO16" s="22">
        <v>1173.3</v>
      </c>
      <c r="AP16" s="22">
        <v>0</v>
      </c>
      <c r="AQ16" s="22">
        <v>0</v>
      </c>
      <c r="AR16" s="22">
        <v>178946.3</v>
      </c>
      <c r="AS16" s="22">
        <v>178946.3</v>
      </c>
      <c r="AT16" s="22">
        <v>8.9</v>
      </c>
      <c r="AU16" s="22">
        <v>0</v>
      </c>
      <c r="AV16" s="22">
        <v>0</v>
      </c>
      <c r="AW16" s="22">
        <v>0</v>
      </c>
      <c r="AX16" s="22">
        <v>0</v>
      </c>
      <c r="AY16" s="22">
        <v>0</v>
      </c>
      <c r="AZ16" s="22">
        <v>0</v>
      </c>
      <c r="BA16" s="22">
        <v>0</v>
      </c>
      <c r="BB16" s="22">
        <v>29466</v>
      </c>
      <c r="BC16" s="22">
        <v>29014.6</v>
      </c>
      <c r="BD16" s="22">
        <v>451.4</v>
      </c>
      <c r="BE16" s="22">
        <f t="shared" si="0"/>
        <v>90</v>
      </c>
      <c r="BF16" s="22">
        <f t="shared" si="1"/>
        <v>90</v>
      </c>
      <c r="BG16" s="22">
        <f t="shared" si="2"/>
        <v>65.900000000001455</v>
      </c>
      <c r="BH16" s="22">
        <f t="shared" si="3"/>
        <v>-197.5</v>
      </c>
      <c r="BI16" s="22">
        <f t="shared" si="4"/>
        <v>1075.7000000000044</v>
      </c>
      <c r="BJ16" s="22">
        <f t="shared" si="5"/>
        <v>-2103</v>
      </c>
      <c r="BK16" s="22">
        <f t="shared" si="6"/>
        <v>622.90000000000146</v>
      </c>
      <c r="BL16" s="22">
        <f t="shared" si="7"/>
        <v>114.89999999999418</v>
      </c>
      <c r="BM16" s="22">
        <f t="shared" si="8"/>
        <v>92</v>
      </c>
      <c r="BN16" s="22">
        <f t="shared" si="9"/>
        <v>0</v>
      </c>
      <c r="BO16" s="22">
        <f t="shared" si="10"/>
        <v>221.59999999999854</v>
      </c>
      <c r="BP16" s="22">
        <f t="shared" si="11"/>
        <v>0</v>
      </c>
      <c r="BQ16" s="22">
        <f t="shared" si="12"/>
        <v>0</v>
      </c>
      <c r="BR16" s="22">
        <f t="shared" si="13"/>
        <v>0</v>
      </c>
      <c r="BS16" s="22">
        <f t="shared" si="14"/>
        <v>0</v>
      </c>
      <c r="BT16" s="22">
        <f t="shared" si="15"/>
        <v>0</v>
      </c>
      <c r="BU16" s="22">
        <f t="shared" si="16"/>
        <v>0</v>
      </c>
      <c r="BV16" s="22">
        <f t="shared" si="17"/>
        <v>0</v>
      </c>
      <c r="BW16" s="22">
        <f t="shared" si="18"/>
        <v>0</v>
      </c>
      <c r="BX16" s="22">
        <f t="shared" si="19"/>
        <v>0</v>
      </c>
      <c r="BY16" s="22">
        <f t="shared" si="20"/>
        <v>0</v>
      </c>
      <c r="BZ16" s="22">
        <f t="shared" si="21"/>
        <v>0</v>
      </c>
      <c r="CA16" s="22">
        <f t="shared" si="22"/>
        <v>0</v>
      </c>
      <c r="CB16" s="22">
        <f t="shared" si="23"/>
        <v>0</v>
      </c>
      <c r="CC16" s="22">
        <f t="shared" si="24"/>
        <v>0</v>
      </c>
      <c r="CD16" s="22">
        <f t="shared" si="25"/>
        <v>0</v>
      </c>
      <c r="CE16" s="22">
        <f t="shared" si="26"/>
        <v>0</v>
      </c>
      <c r="CF16" s="30"/>
      <c r="CG16" s="30"/>
      <c r="CH16" s="31"/>
      <c r="CI16" s="30"/>
      <c r="CK16" s="30"/>
      <c r="CL16" s="30"/>
      <c r="CM16" s="30"/>
      <c r="CN16" s="30"/>
      <c r="CO16" s="30"/>
    </row>
    <row r="17" spans="1:97" ht="15.75" x14ac:dyDescent="0.25">
      <c r="A17" s="19">
        <v>5</v>
      </c>
      <c r="B17" s="3" t="s">
        <v>72</v>
      </c>
      <c r="C17" s="49">
        <v>171767.19999999998</v>
      </c>
      <c r="D17" s="49">
        <v>171767.19999999998</v>
      </c>
      <c r="E17" s="49">
        <v>36160.199999999997</v>
      </c>
      <c r="F17" s="49">
        <v>96062.1</v>
      </c>
      <c r="G17" s="49">
        <v>9960.2000000000007</v>
      </c>
      <c r="H17" s="49">
        <v>7128.7</v>
      </c>
      <c r="I17" s="49">
        <v>15781.5</v>
      </c>
      <c r="J17" s="49">
        <v>52234.9</v>
      </c>
      <c r="K17" s="49">
        <v>5193.1000000000004</v>
      </c>
      <c r="L17" s="49">
        <v>5763.7</v>
      </c>
      <c r="M17" s="49">
        <v>8665.9</v>
      </c>
      <c r="N17" s="49">
        <v>0</v>
      </c>
      <c r="O17" s="49">
        <v>0</v>
      </c>
      <c r="P17" s="49">
        <v>0</v>
      </c>
      <c r="Q17" s="49">
        <v>30879</v>
      </c>
      <c r="R17" s="49">
        <v>30879</v>
      </c>
      <c r="S17" s="49">
        <v>0</v>
      </c>
      <c r="T17" s="49">
        <v>0</v>
      </c>
      <c r="U17" s="49">
        <v>0</v>
      </c>
      <c r="V17" s="49">
        <v>0</v>
      </c>
      <c r="W17" s="49">
        <v>0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22">
        <v>172037.60000000003</v>
      </c>
      <c r="AE17" s="22">
        <v>172037.60000000003</v>
      </c>
      <c r="AF17" s="22">
        <v>36137.300000000003</v>
      </c>
      <c r="AG17" s="22">
        <v>96391.6</v>
      </c>
      <c r="AH17" s="22">
        <v>9776.7000000000007</v>
      </c>
      <c r="AI17" s="22">
        <v>6949.7</v>
      </c>
      <c r="AJ17" s="22">
        <v>16249.5</v>
      </c>
      <c r="AK17" s="22">
        <v>52469.5</v>
      </c>
      <c r="AL17" s="22">
        <v>5193.1000000000004</v>
      </c>
      <c r="AM17" s="22">
        <v>5753.1</v>
      </c>
      <c r="AN17" s="22">
        <v>8629.7000000000007</v>
      </c>
      <c r="AO17" s="22">
        <v>0</v>
      </c>
      <c r="AP17" s="22">
        <v>0</v>
      </c>
      <c r="AQ17" s="22">
        <v>0</v>
      </c>
      <c r="AR17" s="22">
        <v>30879</v>
      </c>
      <c r="AS17" s="22">
        <v>30879</v>
      </c>
      <c r="AT17" s="22">
        <v>0</v>
      </c>
      <c r="AU17" s="22">
        <v>0</v>
      </c>
      <c r="AV17" s="22">
        <v>0</v>
      </c>
      <c r="AW17" s="22">
        <v>0</v>
      </c>
      <c r="AX17" s="22">
        <v>0</v>
      </c>
      <c r="AY17" s="22">
        <v>0</v>
      </c>
      <c r="AZ17" s="22">
        <v>0</v>
      </c>
      <c r="BA17" s="22">
        <v>0</v>
      </c>
      <c r="BB17" s="22">
        <v>0</v>
      </c>
      <c r="BC17" s="22">
        <v>0</v>
      </c>
      <c r="BD17" s="22">
        <v>0</v>
      </c>
      <c r="BE17" s="22">
        <f t="shared" si="0"/>
        <v>270.40000000005239</v>
      </c>
      <c r="BF17" s="22">
        <f t="shared" si="1"/>
        <v>270.40000000005239</v>
      </c>
      <c r="BG17" s="22">
        <f t="shared" si="2"/>
        <v>-22.899999999994179</v>
      </c>
      <c r="BH17" s="22">
        <f t="shared" si="3"/>
        <v>329.5</v>
      </c>
      <c r="BI17" s="22">
        <f t="shared" si="4"/>
        <v>-183.5</v>
      </c>
      <c r="BJ17" s="22">
        <f t="shared" si="5"/>
        <v>-179</v>
      </c>
      <c r="BK17" s="22">
        <f t="shared" si="6"/>
        <v>468</v>
      </c>
      <c r="BL17" s="22">
        <f t="shared" si="7"/>
        <v>234.59999999999854</v>
      </c>
      <c r="BM17" s="22">
        <f t="shared" si="8"/>
        <v>0</v>
      </c>
      <c r="BN17" s="22">
        <f t="shared" si="9"/>
        <v>-10.599999999999454</v>
      </c>
      <c r="BO17" s="22">
        <f t="shared" si="10"/>
        <v>-36.199999999998909</v>
      </c>
      <c r="BP17" s="22">
        <f t="shared" si="11"/>
        <v>0</v>
      </c>
      <c r="BQ17" s="22">
        <f t="shared" si="12"/>
        <v>0</v>
      </c>
      <c r="BR17" s="22">
        <f t="shared" si="13"/>
        <v>0</v>
      </c>
      <c r="BS17" s="22">
        <f t="shared" si="14"/>
        <v>0</v>
      </c>
      <c r="BT17" s="22">
        <f t="shared" si="15"/>
        <v>0</v>
      </c>
      <c r="BU17" s="22">
        <f t="shared" si="16"/>
        <v>0</v>
      </c>
      <c r="BV17" s="22">
        <f t="shared" si="17"/>
        <v>0</v>
      </c>
      <c r="BW17" s="22">
        <f t="shared" si="18"/>
        <v>0</v>
      </c>
      <c r="BX17" s="22">
        <f t="shared" si="19"/>
        <v>0</v>
      </c>
      <c r="BY17" s="22">
        <f t="shared" si="20"/>
        <v>0</v>
      </c>
      <c r="BZ17" s="22">
        <f t="shared" si="21"/>
        <v>0</v>
      </c>
      <c r="CA17" s="22">
        <f t="shared" si="22"/>
        <v>0</v>
      </c>
      <c r="CB17" s="22">
        <f t="shared" si="23"/>
        <v>0</v>
      </c>
      <c r="CC17" s="22">
        <f t="shared" si="24"/>
        <v>0</v>
      </c>
      <c r="CD17" s="22">
        <f t="shared" si="25"/>
        <v>0</v>
      </c>
      <c r="CE17" s="22">
        <f t="shared" si="26"/>
        <v>0</v>
      </c>
      <c r="CF17" s="30"/>
      <c r="CG17" s="30"/>
      <c r="CH17" s="31"/>
      <c r="CI17" s="30"/>
      <c r="CK17" s="30"/>
      <c r="CL17" s="30"/>
      <c r="CM17" s="30"/>
      <c r="CN17" s="30"/>
      <c r="CO17" s="30"/>
    </row>
    <row r="18" spans="1:97" ht="15.75" x14ac:dyDescent="0.25">
      <c r="A18" s="19">
        <v>6</v>
      </c>
      <c r="B18" s="3" t="s">
        <v>73</v>
      </c>
      <c r="C18" s="49">
        <v>474557.2</v>
      </c>
      <c r="D18" s="49">
        <v>460027.7</v>
      </c>
      <c r="E18" s="49">
        <v>66560.3</v>
      </c>
      <c r="F18" s="49">
        <v>290095.90000000002</v>
      </c>
      <c r="G18" s="49">
        <v>28283.1</v>
      </c>
      <c r="H18" s="49">
        <v>16531.099999999999</v>
      </c>
      <c r="I18" s="49">
        <v>50465.7</v>
      </c>
      <c r="J18" s="49">
        <v>163711.9</v>
      </c>
      <c r="K18" s="49">
        <v>12332.9</v>
      </c>
      <c r="L18" s="49">
        <v>18771.2</v>
      </c>
      <c r="M18" s="49">
        <v>16252.2</v>
      </c>
      <c r="N18" s="49">
        <v>0</v>
      </c>
      <c r="O18" s="49">
        <v>0</v>
      </c>
      <c r="P18" s="49">
        <v>0</v>
      </c>
      <c r="Q18" s="49">
        <v>87119.3</v>
      </c>
      <c r="R18" s="49">
        <v>87119.3</v>
      </c>
      <c r="S18" s="49">
        <v>0</v>
      </c>
      <c r="T18" s="49">
        <v>0</v>
      </c>
      <c r="U18" s="49">
        <v>0</v>
      </c>
      <c r="V18" s="49">
        <v>0</v>
      </c>
      <c r="W18" s="49">
        <v>0</v>
      </c>
      <c r="X18" s="49">
        <v>0</v>
      </c>
      <c r="Y18" s="49">
        <v>0</v>
      </c>
      <c r="Z18" s="49">
        <v>0</v>
      </c>
      <c r="AA18" s="49">
        <v>14529.5</v>
      </c>
      <c r="AB18" s="49">
        <v>14529.5</v>
      </c>
      <c r="AC18" s="49">
        <v>0</v>
      </c>
      <c r="AD18" s="22">
        <v>474709.30000000005</v>
      </c>
      <c r="AE18" s="22">
        <v>460179.80000000005</v>
      </c>
      <c r="AF18" s="22">
        <v>66671.100000000006</v>
      </c>
      <c r="AG18" s="22">
        <v>290137.2</v>
      </c>
      <c r="AH18" s="22">
        <v>28255.200000000001</v>
      </c>
      <c r="AI18" s="22">
        <v>17239.099999999999</v>
      </c>
      <c r="AJ18" s="22">
        <v>51217.4</v>
      </c>
      <c r="AK18" s="22">
        <v>162328.5</v>
      </c>
      <c r="AL18" s="22">
        <v>12363</v>
      </c>
      <c r="AM18" s="22">
        <v>18734</v>
      </c>
      <c r="AN18" s="22">
        <v>16252.2</v>
      </c>
      <c r="AO18" s="22">
        <v>0</v>
      </c>
      <c r="AP18" s="22">
        <v>0</v>
      </c>
      <c r="AQ18" s="22">
        <v>0</v>
      </c>
      <c r="AR18" s="22">
        <v>87119.3</v>
      </c>
      <c r="AS18" s="22">
        <v>87119.3</v>
      </c>
      <c r="AT18" s="22">
        <v>0</v>
      </c>
      <c r="AU18" s="22">
        <v>0</v>
      </c>
      <c r="AV18" s="22">
        <v>0</v>
      </c>
      <c r="AW18" s="22">
        <v>0</v>
      </c>
      <c r="AX18" s="22">
        <v>0</v>
      </c>
      <c r="AY18" s="22">
        <v>0</v>
      </c>
      <c r="AZ18" s="22">
        <v>0</v>
      </c>
      <c r="BA18" s="22">
        <v>0</v>
      </c>
      <c r="BB18" s="22">
        <v>14529.5</v>
      </c>
      <c r="BC18" s="22">
        <v>14529.5</v>
      </c>
      <c r="BD18" s="22">
        <v>0</v>
      </c>
      <c r="BE18" s="22">
        <f t="shared" si="0"/>
        <v>152.10000000003492</v>
      </c>
      <c r="BF18" s="22">
        <f t="shared" si="1"/>
        <v>152.10000000003492</v>
      </c>
      <c r="BG18" s="22">
        <f t="shared" si="2"/>
        <v>110.80000000000291</v>
      </c>
      <c r="BH18" s="22">
        <f t="shared" si="3"/>
        <v>41.299999999988358</v>
      </c>
      <c r="BI18" s="22">
        <f t="shared" si="4"/>
        <v>-27.899999999997817</v>
      </c>
      <c r="BJ18" s="22">
        <f t="shared" si="5"/>
        <v>708</v>
      </c>
      <c r="BK18" s="22">
        <f t="shared" si="6"/>
        <v>751.70000000000437</v>
      </c>
      <c r="BL18" s="22">
        <f t="shared" si="7"/>
        <v>-1383.3999999999942</v>
      </c>
      <c r="BM18" s="22">
        <f t="shared" si="8"/>
        <v>30.100000000000364</v>
      </c>
      <c r="BN18" s="22">
        <f t="shared" si="9"/>
        <v>-37.200000000000728</v>
      </c>
      <c r="BO18" s="22">
        <f t="shared" si="10"/>
        <v>0</v>
      </c>
      <c r="BP18" s="22">
        <f t="shared" si="11"/>
        <v>0</v>
      </c>
      <c r="BQ18" s="22">
        <f t="shared" si="12"/>
        <v>0</v>
      </c>
      <c r="BR18" s="22">
        <f t="shared" si="13"/>
        <v>0</v>
      </c>
      <c r="BS18" s="22">
        <f t="shared" si="14"/>
        <v>0</v>
      </c>
      <c r="BT18" s="22">
        <f t="shared" si="15"/>
        <v>0</v>
      </c>
      <c r="BU18" s="22">
        <f t="shared" si="16"/>
        <v>0</v>
      </c>
      <c r="BV18" s="22">
        <f t="shared" si="17"/>
        <v>0</v>
      </c>
      <c r="BW18" s="22">
        <f t="shared" si="18"/>
        <v>0</v>
      </c>
      <c r="BX18" s="22">
        <f t="shared" si="19"/>
        <v>0</v>
      </c>
      <c r="BY18" s="22">
        <f t="shared" si="20"/>
        <v>0</v>
      </c>
      <c r="BZ18" s="22">
        <f t="shared" si="21"/>
        <v>0</v>
      </c>
      <c r="CA18" s="22">
        <f t="shared" si="22"/>
        <v>0</v>
      </c>
      <c r="CB18" s="22">
        <f t="shared" si="23"/>
        <v>0</v>
      </c>
      <c r="CC18" s="22">
        <f t="shared" si="24"/>
        <v>0</v>
      </c>
      <c r="CD18" s="22">
        <f t="shared" si="25"/>
        <v>0</v>
      </c>
      <c r="CE18" s="22">
        <f t="shared" si="26"/>
        <v>0</v>
      </c>
      <c r="CF18" s="30"/>
      <c r="CG18" s="30"/>
      <c r="CH18" s="31"/>
      <c r="CI18" s="30"/>
      <c r="CK18" s="30"/>
      <c r="CL18" s="30"/>
      <c r="CM18" s="30"/>
      <c r="CN18" s="30"/>
      <c r="CO18" s="30"/>
    </row>
    <row r="19" spans="1:97" ht="15.75" x14ac:dyDescent="0.25">
      <c r="A19" s="19">
        <v>7</v>
      </c>
      <c r="B19" s="3" t="s">
        <v>74</v>
      </c>
      <c r="C19" s="49">
        <v>775662.20000000019</v>
      </c>
      <c r="D19" s="49">
        <v>747185.90000000014</v>
      </c>
      <c r="E19" s="49">
        <v>72641.100000000006</v>
      </c>
      <c r="F19" s="49">
        <v>405777.3</v>
      </c>
      <c r="G19" s="49">
        <v>68057.7</v>
      </c>
      <c r="H19" s="49">
        <v>65517.1</v>
      </c>
      <c r="I19" s="49">
        <v>42102.7</v>
      </c>
      <c r="J19" s="49">
        <v>169795.8</v>
      </c>
      <c r="K19" s="49">
        <v>21958.6</v>
      </c>
      <c r="L19" s="49">
        <v>38345.4</v>
      </c>
      <c r="M19" s="49">
        <v>62918.8</v>
      </c>
      <c r="N19" s="49">
        <v>1175</v>
      </c>
      <c r="O19" s="49">
        <v>0</v>
      </c>
      <c r="P19" s="49">
        <v>0</v>
      </c>
      <c r="Q19" s="49">
        <v>205848.7</v>
      </c>
      <c r="R19" s="49">
        <v>205848.7</v>
      </c>
      <c r="S19" s="49">
        <v>499.5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28476.3</v>
      </c>
      <c r="AB19" s="49">
        <v>28476.3</v>
      </c>
      <c r="AC19" s="49">
        <v>0</v>
      </c>
      <c r="AD19" s="22">
        <v>775680.10000000009</v>
      </c>
      <c r="AE19" s="22">
        <v>747203.8</v>
      </c>
      <c r="AF19" s="22">
        <v>72650.2</v>
      </c>
      <c r="AG19" s="22">
        <v>405983.9</v>
      </c>
      <c r="AH19" s="22">
        <v>68165.3</v>
      </c>
      <c r="AI19" s="22">
        <v>62352.3</v>
      </c>
      <c r="AJ19" s="22">
        <v>43016.3</v>
      </c>
      <c r="AK19" s="22">
        <v>170521.60000000001</v>
      </c>
      <c r="AL19" s="22">
        <v>23761</v>
      </c>
      <c r="AM19" s="22">
        <v>38167.4</v>
      </c>
      <c r="AN19" s="22">
        <v>62721</v>
      </c>
      <c r="AO19" s="22">
        <v>1651.7</v>
      </c>
      <c r="AP19" s="22">
        <v>0</v>
      </c>
      <c r="AQ19" s="22">
        <v>0</v>
      </c>
      <c r="AR19" s="22">
        <v>205848.7</v>
      </c>
      <c r="AS19" s="22">
        <v>205848.7</v>
      </c>
      <c r="AT19" s="22">
        <v>499.5</v>
      </c>
      <c r="AU19" s="22">
        <v>0</v>
      </c>
      <c r="AV19" s="22">
        <v>0</v>
      </c>
      <c r="AW19" s="22">
        <v>0</v>
      </c>
      <c r="AX19" s="22">
        <v>0</v>
      </c>
      <c r="AY19" s="22">
        <v>0</v>
      </c>
      <c r="AZ19" s="22">
        <v>0</v>
      </c>
      <c r="BA19" s="22">
        <v>0</v>
      </c>
      <c r="BB19" s="22">
        <v>28476.3</v>
      </c>
      <c r="BC19" s="22">
        <v>28476.3</v>
      </c>
      <c r="BD19" s="22">
        <v>0</v>
      </c>
      <c r="BE19" s="22">
        <f t="shared" si="0"/>
        <v>17.899999999906868</v>
      </c>
      <c r="BF19" s="22">
        <f t="shared" si="1"/>
        <v>17.899999999906868</v>
      </c>
      <c r="BG19" s="22">
        <f t="shared" si="2"/>
        <v>9.0999999999912689</v>
      </c>
      <c r="BH19" s="22">
        <f t="shared" si="3"/>
        <v>206.60000000003492</v>
      </c>
      <c r="BI19" s="22">
        <f t="shared" si="4"/>
        <v>107.60000000000582</v>
      </c>
      <c r="BJ19" s="22">
        <f t="shared" si="5"/>
        <v>-3164.7999999999956</v>
      </c>
      <c r="BK19" s="22">
        <f t="shared" si="6"/>
        <v>913.60000000000582</v>
      </c>
      <c r="BL19" s="22">
        <f t="shared" si="7"/>
        <v>725.80000000001746</v>
      </c>
      <c r="BM19" s="22">
        <f t="shared" si="8"/>
        <v>1802.4000000000015</v>
      </c>
      <c r="BN19" s="22">
        <f t="shared" si="9"/>
        <v>-178</v>
      </c>
      <c r="BO19" s="22">
        <f t="shared" si="10"/>
        <v>-197.80000000000291</v>
      </c>
      <c r="BP19" s="22">
        <f t="shared" si="11"/>
        <v>476.70000000000005</v>
      </c>
      <c r="BQ19" s="22">
        <f t="shared" si="12"/>
        <v>0</v>
      </c>
      <c r="BR19" s="22">
        <f t="shared" si="13"/>
        <v>0</v>
      </c>
      <c r="BS19" s="22">
        <f t="shared" si="14"/>
        <v>0</v>
      </c>
      <c r="BT19" s="22">
        <f t="shared" si="15"/>
        <v>0</v>
      </c>
      <c r="BU19" s="22">
        <f t="shared" si="16"/>
        <v>0</v>
      </c>
      <c r="BV19" s="22">
        <f t="shared" si="17"/>
        <v>0</v>
      </c>
      <c r="BW19" s="22">
        <f t="shared" si="18"/>
        <v>0</v>
      </c>
      <c r="BX19" s="22">
        <f t="shared" si="19"/>
        <v>0</v>
      </c>
      <c r="BY19" s="22">
        <f t="shared" si="20"/>
        <v>0</v>
      </c>
      <c r="BZ19" s="22">
        <f t="shared" si="21"/>
        <v>0</v>
      </c>
      <c r="CA19" s="22">
        <f t="shared" si="22"/>
        <v>0</v>
      </c>
      <c r="CB19" s="22">
        <f t="shared" si="23"/>
        <v>0</v>
      </c>
      <c r="CC19" s="22">
        <f t="shared" si="24"/>
        <v>0</v>
      </c>
      <c r="CD19" s="22">
        <f t="shared" si="25"/>
        <v>0</v>
      </c>
      <c r="CE19" s="22">
        <f t="shared" si="26"/>
        <v>0</v>
      </c>
      <c r="CF19" s="30"/>
      <c r="CG19" s="30"/>
      <c r="CH19" s="31"/>
      <c r="CI19" s="30"/>
      <c r="CK19" s="30"/>
      <c r="CL19" s="30"/>
      <c r="CM19" s="30"/>
      <c r="CN19" s="30"/>
      <c r="CO19" s="30"/>
    </row>
    <row r="20" spans="1:97" ht="15.75" x14ac:dyDescent="0.25">
      <c r="A20" s="19">
        <v>8</v>
      </c>
      <c r="B20" s="3" t="s">
        <v>75</v>
      </c>
      <c r="C20" s="49">
        <v>269341.59999999998</v>
      </c>
      <c r="D20" s="49">
        <v>262643</v>
      </c>
      <c r="E20" s="49">
        <v>38364.199999999997</v>
      </c>
      <c r="F20" s="49">
        <v>172339.50000000003</v>
      </c>
      <c r="G20" s="49">
        <v>18470</v>
      </c>
      <c r="H20" s="49">
        <v>10183.799999999999</v>
      </c>
      <c r="I20" s="49">
        <v>29452.2</v>
      </c>
      <c r="J20" s="49">
        <v>96968.2</v>
      </c>
      <c r="K20" s="49">
        <v>6419.6</v>
      </c>
      <c r="L20" s="49">
        <v>10845.7</v>
      </c>
      <c r="M20" s="49">
        <v>9276.5</v>
      </c>
      <c r="N20" s="49">
        <v>0</v>
      </c>
      <c r="O20" s="49">
        <v>0</v>
      </c>
      <c r="P20" s="49">
        <v>0</v>
      </c>
      <c r="Q20" s="49">
        <v>42662.8</v>
      </c>
      <c r="R20" s="49">
        <v>42662.8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6698.6</v>
      </c>
      <c r="AB20" s="49">
        <v>6438.3</v>
      </c>
      <c r="AC20" s="49">
        <v>260.3</v>
      </c>
      <c r="AD20" s="22">
        <v>269511.09999999998</v>
      </c>
      <c r="AE20" s="22">
        <v>262812.5</v>
      </c>
      <c r="AF20" s="22">
        <v>38339.9</v>
      </c>
      <c r="AG20" s="22">
        <v>172590.40000000002</v>
      </c>
      <c r="AH20" s="22">
        <v>18437.8</v>
      </c>
      <c r="AI20" s="22">
        <v>9298.7999999999993</v>
      </c>
      <c r="AJ20" s="22">
        <v>30200.9</v>
      </c>
      <c r="AK20" s="22">
        <v>97379.5</v>
      </c>
      <c r="AL20" s="22">
        <v>6460.7</v>
      </c>
      <c r="AM20" s="22">
        <v>10812.7</v>
      </c>
      <c r="AN20" s="22">
        <v>9219.4</v>
      </c>
      <c r="AO20" s="22">
        <v>0</v>
      </c>
      <c r="AP20" s="22">
        <v>0</v>
      </c>
      <c r="AQ20" s="22">
        <v>0</v>
      </c>
      <c r="AR20" s="22">
        <v>42662.8</v>
      </c>
      <c r="AS20" s="22">
        <v>42662.8</v>
      </c>
      <c r="AT20" s="22">
        <v>0</v>
      </c>
      <c r="AU20" s="22">
        <v>0</v>
      </c>
      <c r="AV20" s="22">
        <v>0</v>
      </c>
      <c r="AW20" s="22">
        <v>0</v>
      </c>
      <c r="AX20" s="22">
        <v>0</v>
      </c>
      <c r="AY20" s="22">
        <v>0</v>
      </c>
      <c r="AZ20" s="22">
        <v>0</v>
      </c>
      <c r="BA20" s="22">
        <v>0</v>
      </c>
      <c r="BB20" s="22">
        <v>6698.6</v>
      </c>
      <c r="BC20" s="22">
        <v>6438.3</v>
      </c>
      <c r="BD20" s="22">
        <v>260.3</v>
      </c>
      <c r="BE20" s="22">
        <f t="shared" si="0"/>
        <v>169.5</v>
      </c>
      <c r="BF20" s="22">
        <f t="shared" si="1"/>
        <v>169.5</v>
      </c>
      <c r="BG20" s="22">
        <f t="shared" si="2"/>
        <v>-24.299999999995634</v>
      </c>
      <c r="BH20" s="22">
        <f t="shared" si="3"/>
        <v>250.89999999999418</v>
      </c>
      <c r="BI20" s="22">
        <f t="shared" si="4"/>
        <v>-32.200000000000728</v>
      </c>
      <c r="BJ20" s="22">
        <f t="shared" si="5"/>
        <v>-885</v>
      </c>
      <c r="BK20" s="22">
        <f t="shared" si="6"/>
        <v>748.70000000000073</v>
      </c>
      <c r="BL20" s="22">
        <f t="shared" si="7"/>
        <v>411.30000000000291</v>
      </c>
      <c r="BM20" s="22">
        <f t="shared" si="8"/>
        <v>41.099999999999454</v>
      </c>
      <c r="BN20" s="22">
        <f t="shared" si="9"/>
        <v>-33</v>
      </c>
      <c r="BO20" s="22">
        <f t="shared" si="10"/>
        <v>-57.100000000000364</v>
      </c>
      <c r="BP20" s="22">
        <f t="shared" si="11"/>
        <v>0</v>
      </c>
      <c r="BQ20" s="22">
        <f t="shared" si="12"/>
        <v>0</v>
      </c>
      <c r="BR20" s="22">
        <f t="shared" si="13"/>
        <v>0</v>
      </c>
      <c r="BS20" s="22">
        <f t="shared" si="14"/>
        <v>0</v>
      </c>
      <c r="BT20" s="22">
        <f t="shared" si="15"/>
        <v>0</v>
      </c>
      <c r="BU20" s="22">
        <f t="shared" si="16"/>
        <v>0</v>
      </c>
      <c r="BV20" s="22">
        <f t="shared" si="17"/>
        <v>0</v>
      </c>
      <c r="BW20" s="22">
        <f t="shared" si="18"/>
        <v>0</v>
      </c>
      <c r="BX20" s="22">
        <f t="shared" si="19"/>
        <v>0</v>
      </c>
      <c r="BY20" s="22">
        <f t="shared" si="20"/>
        <v>0</v>
      </c>
      <c r="BZ20" s="22">
        <f t="shared" si="21"/>
        <v>0</v>
      </c>
      <c r="CA20" s="22">
        <f t="shared" si="22"/>
        <v>0</v>
      </c>
      <c r="CB20" s="22">
        <f t="shared" si="23"/>
        <v>0</v>
      </c>
      <c r="CC20" s="22">
        <f t="shared" si="24"/>
        <v>0</v>
      </c>
      <c r="CD20" s="22">
        <f t="shared" si="25"/>
        <v>0</v>
      </c>
      <c r="CE20" s="22">
        <f t="shared" si="26"/>
        <v>0</v>
      </c>
      <c r="CF20" s="30"/>
      <c r="CG20" s="30"/>
      <c r="CH20" s="31"/>
      <c r="CI20" s="30"/>
      <c r="CK20" s="30"/>
      <c r="CL20" s="30"/>
      <c r="CM20" s="30"/>
      <c r="CN20" s="30"/>
      <c r="CO20" s="30"/>
    </row>
    <row r="21" spans="1:97" ht="15.75" x14ac:dyDescent="0.25">
      <c r="A21" s="19">
        <v>9</v>
      </c>
      <c r="B21" s="3" t="s">
        <v>76</v>
      </c>
      <c r="C21" s="49">
        <v>632584.29999999993</v>
      </c>
      <c r="D21" s="49">
        <v>624458.39999999991</v>
      </c>
      <c r="E21" s="49">
        <v>100456.5</v>
      </c>
      <c r="F21" s="49">
        <v>373567.39999999997</v>
      </c>
      <c r="G21" s="49">
        <v>48035.7</v>
      </c>
      <c r="H21" s="49">
        <v>25228.6</v>
      </c>
      <c r="I21" s="49">
        <v>56574.5</v>
      </c>
      <c r="J21" s="49">
        <v>201943.8</v>
      </c>
      <c r="K21" s="49">
        <v>17412.099999999999</v>
      </c>
      <c r="L21" s="49">
        <v>24372.7</v>
      </c>
      <c r="M21" s="49">
        <v>24100.6</v>
      </c>
      <c r="N21" s="49">
        <v>0</v>
      </c>
      <c r="O21" s="49">
        <v>0</v>
      </c>
      <c r="P21" s="49">
        <v>0</v>
      </c>
      <c r="Q21" s="49">
        <v>126333.9</v>
      </c>
      <c r="R21" s="49">
        <v>126333.9</v>
      </c>
      <c r="S21" s="49">
        <v>820.6</v>
      </c>
      <c r="T21" s="49">
        <v>0</v>
      </c>
      <c r="U21" s="49">
        <v>0</v>
      </c>
      <c r="V21" s="49">
        <v>0</v>
      </c>
      <c r="W21" s="49">
        <v>0</v>
      </c>
      <c r="X21" s="49">
        <v>0</v>
      </c>
      <c r="Y21" s="49">
        <v>0</v>
      </c>
      <c r="Z21" s="49">
        <v>0</v>
      </c>
      <c r="AA21" s="49">
        <v>8125.9</v>
      </c>
      <c r="AB21" s="49">
        <v>8125.9</v>
      </c>
      <c r="AC21" s="49">
        <v>0</v>
      </c>
      <c r="AD21" s="22">
        <v>632653.29999999993</v>
      </c>
      <c r="AE21" s="22">
        <v>624527.39999999991</v>
      </c>
      <c r="AF21" s="22">
        <v>100416.5</v>
      </c>
      <c r="AG21" s="22">
        <v>373924.39999999997</v>
      </c>
      <c r="AH21" s="22">
        <v>47970.5</v>
      </c>
      <c r="AI21" s="22">
        <v>25048.7</v>
      </c>
      <c r="AJ21" s="22">
        <v>57550</v>
      </c>
      <c r="AK21" s="22">
        <v>201801.4</v>
      </c>
      <c r="AL21" s="22">
        <v>17181.099999999999</v>
      </c>
      <c r="AM21" s="22">
        <v>24372.7</v>
      </c>
      <c r="AN21" s="22">
        <v>23852.6</v>
      </c>
      <c r="AO21" s="22">
        <v>0</v>
      </c>
      <c r="AP21" s="22">
        <v>0</v>
      </c>
      <c r="AQ21" s="22">
        <v>0</v>
      </c>
      <c r="AR21" s="22">
        <v>126333.9</v>
      </c>
      <c r="AS21" s="22">
        <v>126333.9</v>
      </c>
      <c r="AT21" s="22">
        <v>820.6</v>
      </c>
      <c r="AU21" s="22">
        <v>0</v>
      </c>
      <c r="AV21" s="22">
        <v>0</v>
      </c>
      <c r="AW21" s="22">
        <v>0</v>
      </c>
      <c r="AX21" s="22">
        <v>0</v>
      </c>
      <c r="AY21" s="22">
        <v>0</v>
      </c>
      <c r="AZ21" s="22">
        <v>0</v>
      </c>
      <c r="BA21" s="22">
        <v>0</v>
      </c>
      <c r="BB21" s="22">
        <v>8125.9</v>
      </c>
      <c r="BC21" s="22">
        <v>8125.9</v>
      </c>
      <c r="BD21" s="22">
        <v>0</v>
      </c>
      <c r="BE21" s="22">
        <f t="shared" si="0"/>
        <v>69</v>
      </c>
      <c r="BF21" s="22">
        <f t="shared" si="1"/>
        <v>69</v>
      </c>
      <c r="BG21" s="22">
        <f t="shared" si="2"/>
        <v>-40</v>
      </c>
      <c r="BH21" s="22">
        <f t="shared" si="3"/>
        <v>357</v>
      </c>
      <c r="BI21" s="22">
        <f t="shared" si="4"/>
        <v>-65.19999999999709</v>
      </c>
      <c r="BJ21" s="22">
        <f t="shared" si="5"/>
        <v>-179.89999999999782</v>
      </c>
      <c r="BK21" s="22">
        <f t="shared" si="6"/>
        <v>975.5</v>
      </c>
      <c r="BL21" s="22">
        <f t="shared" si="7"/>
        <v>-142.39999999999418</v>
      </c>
      <c r="BM21" s="22">
        <f t="shared" si="8"/>
        <v>-231</v>
      </c>
      <c r="BN21" s="22">
        <f t="shared" si="9"/>
        <v>0</v>
      </c>
      <c r="BO21" s="22">
        <f t="shared" si="10"/>
        <v>-248</v>
      </c>
      <c r="BP21" s="22">
        <f t="shared" si="11"/>
        <v>0</v>
      </c>
      <c r="BQ21" s="22">
        <f t="shared" si="12"/>
        <v>0</v>
      </c>
      <c r="BR21" s="22">
        <f t="shared" si="13"/>
        <v>0</v>
      </c>
      <c r="BS21" s="22">
        <f t="shared" si="14"/>
        <v>0</v>
      </c>
      <c r="BT21" s="22">
        <f t="shared" si="15"/>
        <v>0</v>
      </c>
      <c r="BU21" s="22">
        <f t="shared" si="16"/>
        <v>0</v>
      </c>
      <c r="BV21" s="22">
        <f t="shared" si="17"/>
        <v>0</v>
      </c>
      <c r="BW21" s="22">
        <f t="shared" si="18"/>
        <v>0</v>
      </c>
      <c r="BX21" s="22">
        <f t="shared" si="19"/>
        <v>0</v>
      </c>
      <c r="BY21" s="22">
        <f t="shared" si="20"/>
        <v>0</v>
      </c>
      <c r="BZ21" s="22">
        <f t="shared" si="21"/>
        <v>0</v>
      </c>
      <c r="CA21" s="22">
        <f t="shared" si="22"/>
        <v>0</v>
      </c>
      <c r="CB21" s="22">
        <f t="shared" si="23"/>
        <v>0</v>
      </c>
      <c r="CC21" s="22">
        <f t="shared" si="24"/>
        <v>0</v>
      </c>
      <c r="CD21" s="22">
        <f t="shared" si="25"/>
        <v>0</v>
      </c>
      <c r="CE21" s="22">
        <f t="shared" si="26"/>
        <v>0</v>
      </c>
      <c r="CF21" s="30"/>
      <c r="CG21" s="30"/>
      <c r="CH21" s="31"/>
      <c r="CI21" s="30"/>
      <c r="CK21" s="30"/>
      <c r="CL21" s="30"/>
      <c r="CM21" s="30"/>
      <c r="CN21" s="30"/>
      <c r="CO21" s="30"/>
    </row>
    <row r="22" spans="1:97" ht="15.75" x14ac:dyDescent="0.25">
      <c r="A22" s="19">
        <v>10</v>
      </c>
      <c r="B22" s="3" t="s">
        <v>77</v>
      </c>
      <c r="C22" s="49">
        <v>960058.99999999977</v>
      </c>
      <c r="D22" s="49">
        <v>931441.49999999977</v>
      </c>
      <c r="E22" s="49">
        <v>99839.7</v>
      </c>
      <c r="F22" s="49">
        <v>480516.29999999993</v>
      </c>
      <c r="G22" s="49">
        <v>86604</v>
      </c>
      <c r="H22" s="49">
        <v>75015.5</v>
      </c>
      <c r="I22" s="49">
        <v>52138.8</v>
      </c>
      <c r="J22" s="49">
        <v>191431.8</v>
      </c>
      <c r="K22" s="49">
        <v>35805.599999999999</v>
      </c>
      <c r="L22" s="49">
        <v>39520.6</v>
      </c>
      <c r="M22" s="49">
        <v>62801.7</v>
      </c>
      <c r="N22" s="49">
        <v>1406.9</v>
      </c>
      <c r="O22" s="49">
        <v>0</v>
      </c>
      <c r="P22" s="49">
        <v>0</v>
      </c>
      <c r="Q22" s="49">
        <v>288283.8</v>
      </c>
      <c r="R22" s="49">
        <v>288283.8</v>
      </c>
      <c r="S22" s="49">
        <v>3080.3</v>
      </c>
      <c r="T22" s="49">
        <v>10703.6</v>
      </c>
      <c r="U22" s="49">
        <v>0</v>
      </c>
      <c r="V22" s="49">
        <v>0</v>
      </c>
      <c r="W22" s="49">
        <v>0</v>
      </c>
      <c r="X22" s="49">
        <v>0</v>
      </c>
      <c r="Y22" s="49">
        <v>0</v>
      </c>
      <c r="Z22" s="49">
        <v>0</v>
      </c>
      <c r="AA22" s="49">
        <v>28617.5</v>
      </c>
      <c r="AB22" s="49">
        <v>27868.7</v>
      </c>
      <c r="AC22" s="49">
        <v>748.8</v>
      </c>
      <c r="AD22" s="22">
        <v>960332.2</v>
      </c>
      <c r="AE22" s="22">
        <v>931714.7</v>
      </c>
      <c r="AF22" s="22">
        <v>99778.7</v>
      </c>
      <c r="AG22" s="22">
        <v>480850.49999999994</v>
      </c>
      <c r="AH22" s="22">
        <v>86167.7</v>
      </c>
      <c r="AI22" s="22">
        <v>73166.2</v>
      </c>
      <c r="AJ22" s="22">
        <v>54143.9</v>
      </c>
      <c r="AK22" s="22">
        <v>192264.5</v>
      </c>
      <c r="AL22" s="22">
        <v>35587.599999999999</v>
      </c>
      <c r="AM22" s="22">
        <v>39520.6</v>
      </c>
      <c r="AN22" s="22">
        <v>62801.7</v>
      </c>
      <c r="AO22" s="22">
        <v>1406.9</v>
      </c>
      <c r="AP22" s="22">
        <v>0</v>
      </c>
      <c r="AQ22" s="22">
        <v>0</v>
      </c>
      <c r="AR22" s="22">
        <v>288283.8</v>
      </c>
      <c r="AS22" s="22">
        <v>288283.8</v>
      </c>
      <c r="AT22" s="22">
        <v>3080.3</v>
      </c>
      <c r="AU22" s="22">
        <v>10703.6</v>
      </c>
      <c r="AV22" s="22">
        <v>0</v>
      </c>
      <c r="AW22" s="22">
        <v>0</v>
      </c>
      <c r="AX22" s="22">
        <v>0</v>
      </c>
      <c r="AY22" s="22">
        <v>0</v>
      </c>
      <c r="AZ22" s="22">
        <v>0</v>
      </c>
      <c r="BA22" s="22">
        <v>0</v>
      </c>
      <c r="BB22" s="22">
        <v>28617.5</v>
      </c>
      <c r="BC22" s="22">
        <v>27868.7</v>
      </c>
      <c r="BD22" s="22">
        <v>748.8</v>
      </c>
      <c r="BE22" s="22">
        <f t="shared" si="0"/>
        <v>273.20000000018626</v>
      </c>
      <c r="BF22" s="22">
        <f t="shared" si="1"/>
        <v>273.20000000018626</v>
      </c>
      <c r="BG22" s="22">
        <f t="shared" si="2"/>
        <v>-61</v>
      </c>
      <c r="BH22" s="22">
        <f t="shared" si="3"/>
        <v>334.20000000001164</v>
      </c>
      <c r="BI22" s="22">
        <f t="shared" si="4"/>
        <v>-436.30000000000291</v>
      </c>
      <c r="BJ22" s="22">
        <f t="shared" si="5"/>
        <v>-1849.3000000000029</v>
      </c>
      <c r="BK22" s="22">
        <f t="shared" si="6"/>
        <v>2005.0999999999985</v>
      </c>
      <c r="BL22" s="22">
        <f t="shared" si="7"/>
        <v>832.70000000001164</v>
      </c>
      <c r="BM22" s="22">
        <f t="shared" si="8"/>
        <v>-218</v>
      </c>
      <c r="BN22" s="22">
        <f t="shared" si="9"/>
        <v>0</v>
      </c>
      <c r="BO22" s="22">
        <f t="shared" si="10"/>
        <v>0</v>
      </c>
      <c r="BP22" s="22">
        <f t="shared" si="11"/>
        <v>0</v>
      </c>
      <c r="BQ22" s="22">
        <f t="shared" si="12"/>
        <v>0</v>
      </c>
      <c r="BR22" s="22">
        <f t="shared" si="13"/>
        <v>0</v>
      </c>
      <c r="BS22" s="22">
        <f t="shared" si="14"/>
        <v>0</v>
      </c>
      <c r="BT22" s="22">
        <f t="shared" si="15"/>
        <v>0</v>
      </c>
      <c r="BU22" s="22">
        <f t="shared" si="16"/>
        <v>0</v>
      </c>
      <c r="BV22" s="22">
        <f t="shared" si="17"/>
        <v>0</v>
      </c>
      <c r="BW22" s="22">
        <f t="shared" si="18"/>
        <v>0</v>
      </c>
      <c r="BX22" s="22">
        <f t="shared" si="19"/>
        <v>0</v>
      </c>
      <c r="BY22" s="22">
        <f t="shared" si="20"/>
        <v>0</v>
      </c>
      <c r="BZ22" s="22">
        <f t="shared" si="21"/>
        <v>0</v>
      </c>
      <c r="CA22" s="22">
        <f t="shared" si="22"/>
        <v>0</v>
      </c>
      <c r="CB22" s="22">
        <f t="shared" si="23"/>
        <v>0</v>
      </c>
      <c r="CC22" s="22">
        <f t="shared" si="24"/>
        <v>0</v>
      </c>
      <c r="CD22" s="22">
        <f t="shared" si="25"/>
        <v>0</v>
      </c>
      <c r="CE22" s="22">
        <f t="shared" si="26"/>
        <v>0</v>
      </c>
      <c r="CF22" s="30"/>
      <c r="CG22" s="30"/>
      <c r="CH22" s="31"/>
      <c r="CI22" s="30"/>
      <c r="CJ22" s="32"/>
      <c r="CK22" s="30"/>
      <c r="CL22" s="30"/>
      <c r="CM22" s="30"/>
      <c r="CN22" s="30"/>
      <c r="CO22" s="30"/>
    </row>
    <row r="23" spans="1:97" ht="15.75" x14ac:dyDescent="0.25">
      <c r="A23" s="19">
        <v>11</v>
      </c>
      <c r="B23" s="3" t="s">
        <v>78</v>
      </c>
      <c r="C23" s="49">
        <v>605641.39999999991</v>
      </c>
      <c r="D23" s="49">
        <v>600066.69999999995</v>
      </c>
      <c r="E23" s="49">
        <v>88195.4</v>
      </c>
      <c r="F23" s="49">
        <v>360998.89999999997</v>
      </c>
      <c r="G23" s="49">
        <v>39051.4</v>
      </c>
      <c r="H23" s="49">
        <v>38764.199999999997</v>
      </c>
      <c r="I23" s="49">
        <v>53866.400000000001</v>
      </c>
      <c r="J23" s="49">
        <v>179205.1</v>
      </c>
      <c r="K23" s="49">
        <v>15500.3</v>
      </c>
      <c r="L23" s="49">
        <v>34611.5</v>
      </c>
      <c r="M23" s="49">
        <v>11812.5</v>
      </c>
      <c r="N23" s="49">
        <v>0</v>
      </c>
      <c r="O23" s="49">
        <v>0</v>
      </c>
      <c r="P23" s="49">
        <v>0</v>
      </c>
      <c r="Q23" s="49">
        <v>139059.9</v>
      </c>
      <c r="R23" s="49">
        <v>139059.9</v>
      </c>
      <c r="S23" s="49">
        <v>2845.3</v>
      </c>
      <c r="T23" s="49">
        <v>0</v>
      </c>
      <c r="U23" s="49">
        <v>0</v>
      </c>
      <c r="V23" s="49">
        <v>0</v>
      </c>
      <c r="W23" s="49">
        <v>0</v>
      </c>
      <c r="X23" s="49">
        <v>0</v>
      </c>
      <c r="Y23" s="49">
        <v>0</v>
      </c>
      <c r="Z23" s="49">
        <v>0</v>
      </c>
      <c r="AA23" s="49">
        <v>5574.7</v>
      </c>
      <c r="AB23" s="49">
        <v>5252</v>
      </c>
      <c r="AC23" s="49">
        <v>322.7</v>
      </c>
      <c r="AD23" s="22">
        <v>606135.80000000005</v>
      </c>
      <c r="AE23" s="22">
        <v>600561.10000000009</v>
      </c>
      <c r="AF23" s="22">
        <v>88155.9</v>
      </c>
      <c r="AG23" s="22">
        <v>361411.80000000005</v>
      </c>
      <c r="AH23" s="22">
        <v>39759.4</v>
      </c>
      <c r="AI23" s="22">
        <v>37839.300000000003</v>
      </c>
      <c r="AJ23" s="22">
        <v>54734.7</v>
      </c>
      <c r="AK23" s="22">
        <v>178581.2</v>
      </c>
      <c r="AL23" s="22">
        <v>15975.5</v>
      </c>
      <c r="AM23" s="22">
        <v>34521.699999999997</v>
      </c>
      <c r="AN23" s="22">
        <v>11933.5</v>
      </c>
      <c r="AO23" s="22">
        <v>0</v>
      </c>
      <c r="AP23" s="22">
        <v>0</v>
      </c>
      <c r="AQ23" s="22">
        <v>0</v>
      </c>
      <c r="AR23" s="22">
        <v>139059.9</v>
      </c>
      <c r="AS23" s="22">
        <v>139059.9</v>
      </c>
      <c r="AT23" s="22">
        <v>2845.3</v>
      </c>
      <c r="AU23" s="22">
        <v>0</v>
      </c>
      <c r="AV23" s="22">
        <v>0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5574.7</v>
      </c>
      <c r="BC23" s="22">
        <v>5252</v>
      </c>
      <c r="BD23" s="22">
        <v>322.7</v>
      </c>
      <c r="BE23" s="22">
        <f t="shared" si="0"/>
        <v>494.4000000001397</v>
      </c>
      <c r="BF23" s="22">
        <f t="shared" si="1"/>
        <v>494.4000000001397</v>
      </c>
      <c r="BG23" s="22">
        <f t="shared" si="2"/>
        <v>-39.5</v>
      </c>
      <c r="BH23" s="22">
        <f t="shared" si="3"/>
        <v>412.90000000008149</v>
      </c>
      <c r="BI23" s="22">
        <f t="shared" si="4"/>
        <v>708</v>
      </c>
      <c r="BJ23" s="22">
        <f t="shared" si="5"/>
        <v>-924.89999999999418</v>
      </c>
      <c r="BK23" s="22">
        <f t="shared" si="6"/>
        <v>868.29999999999563</v>
      </c>
      <c r="BL23" s="22">
        <f t="shared" si="7"/>
        <v>-623.89999999999418</v>
      </c>
      <c r="BM23" s="22">
        <f t="shared" si="8"/>
        <v>475.20000000000073</v>
      </c>
      <c r="BN23" s="22">
        <f t="shared" si="9"/>
        <v>-89.80000000000291</v>
      </c>
      <c r="BO23" s="22">
        <f t="shared" si="10"/>
        <v>121</v>
      </c>
      <c r="BP23" s="22">
        <f t="shared" si="11"/>
        <v>0</v>
      </c>
      <c r="BQ23" s="22">
        <f t="shared" si="12"/>
        <v>0</v>
      </c>
      <c r="BR23" s="22">
        <f t="shared" si="13"/>
        <v>0</v>
      </c>
      <c r="BS23" s="22">
        <f t="shared" si="14"/>
        <v>0</v>
      </c>
      <c r="BT23" s="22">
        <f t="shared" si="15"/>
        <v>0</v>
      </c>
      <c r="BU23" s="22">
        <f t="shared" si="16"/>
        <v>0</v>
      </c>
      <c r="BV23" s="22">
        <f t="shared" si="17"/>
        <v>0</v>
      </c>
      <c r="BW23" s="22">
        <f t="shared" si="18"/>
        <v>0</v>
      </c>
      <c r="BX23" s="22">
        <f t="shared" si="19"/>
        <v>0</v>
      </c>
      <c r="BY23" s="22">
        <f t="shared" si="20"/>
        <v>0</v>
      </c>
      <c r="BZ23" s="22">
        <f t="shared" si="21"/>
        <v>0</v>
      </c>
      <c r="CA23" s="22">
        <f t="shared" si="22"/>
        <v>0</v>
      </c>
      <c r="CB23" s="22">
        <f t="shared" si="23"/>
        <v>0</v>
      </c>
      <c r="CC23" s="22">
        <f t="shared" si="24"/>
        <v>0</v>
      </c>
      <c r="CD23" s="22">
        <f t="shared" si="25"/>
        <v>0</v>
      </c>
      <c r="CE23" s="22">
        <f t="shared" si="26"/>
        <v>0</v>
      </c>
      <c r="CF23" s="30"/>
      <c r="CG23" s="30"/>
      <c r="CH23" s="31"/>
      <c r="CI23" s="30"/>
      <c r="CK23" s="30"/>
      <c r="CL23" s="30"/>
      <c r="CM23" s="30"/>
      <c r="CN23" s="30"/>
      <c r="CO23" s="30"/>
    </row>
    <row r="24" spans="1:97" ht="15.75" x14ac:dyDescent="0.25">
      <c r="A24" s="19">
        <v>12</v>
      </c>
      <c r="B24" s="33" t="s">
        <v>79</v>
      </c>
      <c r="C24" s="50">
        <v>249698.49999999997</v>
      </c>
      <c r="D24" s="50">
        <v>241368.49999999997</v>
      </c>
      <c r="E24" s="50">
        <v>39169.699999999997</v>
      </c>
      <c r="F24" s="50">
        <v>135861.9</v>
      </c>
      <c r="G24" s="50">
        <v>15911.6</v>
      </c>
      <c r="H24" s="50">
        <v>12561.8</v>
      </c>
      <c r="I24" s="50">
        <v>20152.8</v>
      </c>
      <c r="J24" s="50">
        <v>69526.8</v>
      </c>
      <c r="K24" s="50">
        <v>7736.2</v>
      </c>
      <c r="L24" s="50">
        <v>9972.7000000000007</v>
      </c>
      <c r="M24" s="50">
        <v>13827.8</v>
      </c>
      <c r="N24" s="50">
        <v>0</v>
      </c>
      <c r="O24" s="50">
        <v>0</v>
      </c>
      <c r="P24" s="50">
        <v>0</v>
      </c>
      <c r="Q24" s="50">
        <v>52509.1</v>
      </c>
      <c r="R24" s="50">
        <v>52509.1</v>
      </c>
      <c r="S24" s="50">
        <v>1289.5</v>
      </c>
      <c r="T24" s="50">
        <v>0</v>
      </c>
      <c r="U24" s="50">
        <v>0</v>
      </c>
      <c r="V24" s="50">
        <v>0</v>
      </c>
      <c r="W24" s="50">
        <v>0</v>
      </c>
      <c r="X24" s="50">
        <v>0</v>
      </c>
      <c r="Y24" s="50">
        <v>0</v>
      </c>
      <c r="Z24" s="50">
        <v>0</v>
      </c>
      <c r="AA24" s="50">
        <v>8330</v>
      </c>
      <c r="AB24" s="50">
        <v>8330</v>
      </c>
      <c r="AC24" s="50">
        <v>0</v>
      </c>
      <c r="AD24" s="22">
        <v>250103.7</v>
      </c>
      <c r="AE24" s="22">
        <v>241773.7</v>
      </c>
      <c r="AF24" s="22">
        <v>39163.800000000003</v>
      </c>
      <c r="AG24" s="22">
        <v>136298.19999999998</v>
      </c>
      <c r="AH24" s="22">
        <v>15829.8</v>
      </c>
      <c r="AI24" s="22">
        <v>12124</v>
      </c>
      <c r="AJ24" s="22">
        <v>20699.599999999999</v>
      </c>
      <c r="AK24" s="22">
        <v>69935.899999999994</v>
      </c>
      <c r="AL24" s="22">
        <v>7736.2</v>
      </c>
      <c r="AM24" s="22">
        <v>9972.7000000000007</v>
      </c>
      <c r="AN24" s="22">
        <v>13802.6</v>
      </c>
      <c r="AO24" s="22">
        <v>0</v>
      </c>
      <c r="AP24" s="22">
        <v>0</v>
      </c>
      <c r="AQ24" s="22">
        <v>0</v>
      </c>
      <c r="AR24" s="22">
        <v>52509.1</v>
      </c>
      <c r="AS24" s="22">
        <v>52509.1</v>
      </c>
      <c r="AT24" s="22">
        <v>1289.5</v>
      </c>
      <c r="AU24" s="22">
        <v>0</v>
      </c>
      <c r="AV24" s="22">
        <v>0</v>
      </c>
      <c r="AW24" s="22">
        <v>0</v>
      </c>
      <c r="AX24" s="22">
        <v>0</v>
      </c>
      <c r="AY24" s="22">
        <v>0</v>
      </c>
      <c r="AZ24" s="22">
        <v>0</v>
      </c>
      <c r="BA24" s="22">
        <v>0</v>
      </c>
      <c r="BB24" s="22">
        <v>8330</v>
      </c>
      <c r="BC24" s="22">
        <v>8330</v>
      </c>
      <c r="BD24" s="22">
        <v>0</v>
      </c>
      <c r="BE24" s="22">
        <f t="shared" si="0"/>
        <v>405.20000000004075</v>
      </c>
      <c r="BF24" s="22">
        <f t="shared" si="1"/>
        <v>405.20000000004075</v>
      </c>
      <c r="BG24" s="22">
        <f t="shared" si="2"/>
        <v>-5.8999999999941792</v>
      </c>
      <c r="BH24" s="22">
        <f t="shared" si="3"/>
        <v>436.29999999998836</v>
      </c>
      <c r="BI24" s="22">
        <f t="shared" si="4"/>
        <v>-81.800000000001091</v>
      </c>
      <c r="BJ24" s="22">
        <f t="shared" si="5"/>
        <v>-437.79999999999927</v>
      </c>
      <c r="BK24" s="22">
        <f t="shared" si="6"/>
        <v>546.79999999999927</v>
      </c>
      <c r="BL24" s="22">
        <f t="shared" si="7"/>
        <v>409.09999999999127</v>
      </c>
      <c r="BM24" s="22">
        <f t="shared" si="8"/>
        <v>0</v>
      </c>
      <c r="BN24" s="22">
        <f t="shared" si="9"/>
        <v>0</v>
      </c>
      <c r="BO24" s="22">
        <f t="shared" si="10"/>
        <v>-25.199999999998909</v>
      </c>
      <c r="BP24" s="22">
        <f t="shared" si="11"/>
        <v>0</v>
      </c>
      <c r="BQ24" s="22">
        <f t="shared" si="12"/>
        <v>0</v>
      </c>
      <c r="BR24" s="22">
        <f t="shared" si="13"/>
        <v>0</v>
      </c>
      <c r="BS24" s="22">
        <f t="shared" si="14"/>
        <v>0</v>
      </c>
      <c r="BT24" s="22">
        <f t="shared" si="15"/>
        <v>0</v>
      </c>
      <c r="BU24" s="22">
        <f t="shared" si="16"/>
        <v>0</v>
      </c>
      <c r="BV24" s="22">
        <f t="shared" si="17"/>
        <v>0</v>
      </c>
      <c r="BW24" s="22">
        <f t="shared" si="18"/>
        <v>0</v>
      </c>
      <c r="BX24" s="22">
        <f t="shared" si="19"/>
        <v>0</v>
      </c>
      <c r="BY24" s="22">
        <f t="shared" si="20"/>
        <v>0</v>
      </c>
      <c r="BZ24" s="22">
        <f t="shared" si="21"/>
        <v>0</v>
      </c>
      <c r="CA24" s="22">
        <f t="shared" si="22"/>
        <v>0</v>
      </c>
      <c r="CB24" s="22">
        <f t="shared" si="23"/>
        <v>0</v>
      </c>
      <c r="CC24" s="22">
        <f t="shared" si="24"/>
        <v>0</v>
      </c>
      <c r="CD24" s="22">
        <f t="shared" si="25"/>
        <v>0</v>
      </c>
      <c r="CE24" s="22">
        <f t="shared" si="26"/>
        <v>0</v>
      </c>
      <c r="CF24" s="30"/>
      <c r="CG24" s="30"/>
      <c r="CH24" s="31"/>
      <c r="CI24" s="30"/>
      <c r="CK24" s="30"/>
      <c r="CL24" s="30"/>
      <c r="CM24" s="30"/>
      <c r="CN24" s="30"/>
      <c r="CO24" s="30"/>
    </row>
    <row r="25" spans="1:97" ht="15.75" x14ac:dyDescent="0.25">
      <c r="A25" s="19">
        <v>13</v>
      </c>
      <c r="B25" s="33" t="s">
        <v>43</v>
      </c>
      <c r="C25" s="50">
        <v>607597.6</v>
      </c>
      <c r="D25" s="50">
        <v>586319.5</v>
      </c>
      <c r="E25" s="50">
        <v>80454.600000000006</v>
      </c>
      <c r="F25" s="50">
        <v>350604.2</v>
      </c>
      <c r="G25" s="50">
        <v>41111.199999999997</v>
      </c>
      <c r="H25" s="50">
        <v>18795.900000000001</v>
      </c>
      <c r="I25" s="50">
        <v>58460</v>
      </c>
      <c r="J25" s="50">
        <v>198918.1</v>
      </c>
      <c r="K25" s="50">
        <v>13948.8</v>
      </c>
      <c r="L25" s="50">
        <v>19370.2</v>
      </c>
      <c r="M25" s="50">
        <v>41996.1</v>
      </c>
      <c r="N25" s="50">
        <v>13200.6</v>
      </c>
      <c r="O25" s="50">
        <v>0</v>
      </c>
      <c r="P25" s="50">
        <v>0</v>
      </c>
      <c r="Q25" s="50">
        <v>113264.6</v>
      </c>
      <c r="R25" s="50">
        <v>113264.6</v>
      </c>
      <c r="S25" s="50">
        <v>2542.5</v>
      </c>
      <c r="T25" s="50">
        <v>0</v>
      </c>
      <c r="U25" s="50">
        <v>0</v>
      </c>
      <c r="V25" s="50">
        <v>0</v>
      </c>
      <c r="W25" s="50">
        <v>0</v>
      </c>
      <c r="X25" s="50">
        <v>0</v>
      </c>
      <c r="Y25" s="50">
        <v>0</v>
      </c>
      <c r="Z25" s="50">
        <v>0</v>
      </c>
      <c r="AA25" s="50">
        <v>21278.1</v>
      </c>
      <c r="AB25" s="50">
        <v>21278.1</v>
      </c>
      <c r="AC25" s="50">
        <v>0</v>
      </c>
      <c r="AD25" s="22">
        <v>607972.5</v>
      </c>
      <c r="AE25" s="22">
        <v>586694.40000000002</v>
      </c>
      <c r="AF25" s="22">
        <v>80474.2</v>
      </c>
      <c r="AG25" s="22">
        <v>351426.30000000005</v>
      </c>
      <c r="AH25" s="22">
        <v>40398.400000000001</v>
      </c>
      <c r="AI25" s="22">
        <v>18143.099999999999</v>
      </c>
      <c r="AJ25" s="22">
        <v>59928.4</v>
      </c>
      <c r="AK25" s="22">
        <v>199953</v>
      </c>
      <c r="AL25" s="22">
        <v>13733.7</v>
      </c>
      <c r="AM25" s="22">
        <v>19269.7</v>
      </c>
      <c r="AN25" s="22">
        <v>41529.300000000003</v>
      </c>
      <c r="AO25" s="22">
        <v>13200.6</v>
      </c>
      <c r="AP25" s="22">
        <v>0</v>
      </c>
      <c r="AQ25" s="22">
        <v>0</v>
      </c>
      <c r="AR25" s="22">
        <v>113264.6</v>
      </c>
      <c r="AS25" s="22">
        <v>113264.6</v>
      </c>
      <c r="AT25" s="22">
        <v>2542.5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21278.1</v>
      </c>
      <c r="BC25" s="22">
        <v>21278.1</v>
      </c>
      <c r="BD25" s="22">
        <v>0</v>
      </c>
      <c r="BE25" s="22">
        <f t="shared" si="0"/>
        <v>374.90000000002328</v>
      </c>
      <c r="BF25" s="22">
        <f t="shared" si="1"/>
        <v>374.90000000002328</v>
      </c>
      <c r="BG25" s="22">
        <f t="shared" si="2"/>
        <v>19.599999999991269</v>
      </c>
      <c r="BH25" s="22">
        <f t="shared" si="3"/>
        <v>822.10000000003492</v>
      </c>
      <c r="BI25" s="22">
        <f t="shared" si="4"/>
        <v>-712.79999999999563</v>
      </c>
      <c r="BJ25" s="22">
        <f t="shared" si="5"/>
        <v>-652.80000000000291</v>
      </c>
      <c r="BK25" s="22">
        <f t="shared" si="6"/>
        <v>1468.4000000000015</v>
      </c>
      <c r="BL25" s="22">
        <f t="shared" si="7"/>
        <v>1034.8999999999942</v>
      </c>
      <c r="BM25" s="22">
        <f t="shared" si="8"/>
        <v>-215.09999999999854</v>
      </c>
      <c r="BN25" s="22">
        <f t="shared" si="9"/>
        <v>-100.5</v>
      </c>
      <c r="BO25" s="22">
        <f t="shared" si="10"/>
        <v>-466.79999999999563</v>
      </c>
      <c r="BP25" s="22">
        <f t="shared" si="11"/>
        <v>0</v>
      </c>
      <c r="BQ25" s="22">
        <f t="shared" si="12"/>
        <v>0</v>
      </c>
      <c r="BR25" s="22">
        <f t="shared" si="13"/>
        <v>0</v>
      </c>
      <c r="BS25" s="22">
        <f t="shared" si="14"/>
        <v>0</v>
      </c>
      <c r="BT25" s="22">
        <f t="shared" si="15"/>
        <v>0</v>
      </c>
      <c r="BU25" s="22">
        <f t="shared" si="16"/>
        <v>0</v>
      </c>
      <c r="BV25" s="22">
        <f t="shared" si="17"/>
        <v>0</v>
      </c>
      <c r="BW25" s="22">
        <f t="shared" si="18"/>
        <v>0</v>
      </c>
      <c r="BX25" s="22">
        <f t="shared" si="19"/>
        <v>0</v>
      </c>
      <c r="BY25" s="22">
        <f t="shared" si="20"/>
        <v>0</v>
      </c>
      <c r="BZ25" s="22">
        <f t="shared" si="21"/>
        <v>0</v>
      </c>
      <c r="CA25" s="22">
        <f t="shared" si="22"/>
        <v>0</v>
      </c>
      <c r="CB25" s="22">
        <f t="shared" si="23"/>
        <v>0</v>
      </c>
      <c r="CC25" s="22">
        <f t="shared" si="24"/>
        <v>0</v>
      </c>
      <c r="CD25" s="22">
        <f t="shared" si="25"/>
        <v>0</v>
      </c>
      <c r="CE25" s="22">
        <f t="shared" si="26"/>
        <v>0</v>
      </c>
      <c r="CF25" s="30"/>
      <c r="CG25" s="30"/>
      <c r="CH25" s="31"/>
      <c r="CI25" s="30"/>
      <c r="CK25" s="30"/>
      <c r="CL25" s="30"/>
      <c r="CM25" s="30"/>
      <c r="CN25" s="30"/>
      <c r="CO25" s="30"/>
    </row>
    <row r="26" spans="1:97" ht="15.75" x14ac:dyDescent="0.25">
      <c r="A26" s="19">
        <v>14</v>
      </c>
      <c r="B26" s="3" t="s">
        <v>80</v>
      </c>
      <c r="C26" s="49">
        <v>1152439.8999999999</v>
      </c>
      <c r="D26" s="49">
        <v>1125160.5</v>
      </c>
      <c r="E26" s="49">
        <v>103051.3</v>
      </c>
      <c r="F26" s="49">
        <v>638748.19999999995</v>
      </c>
      <c r="G26" s="49">
        <v>146180.70000000001</v>
      </c>
      <c r="H26" s="49">
        <v>44915.9</v>
      </c>
      <c r="I26" s="49">
        <v>67641.8</v>
      </c>
      <c r="J26" s="49">
        <v>245530.8</v>
      </c>
      <c r="K26" s="49">
        <v>56167.5</v>
      </c>
      <c r="L26" s="49">
        <v>78311.5</v>
      </c>
      <c r="M26" s="49">
        <v>66277.7</v>
      </c>
      <c r="N26" s="49">
        <v>33472.300000000003</v>
      </c>
      <c r="O26" s="49">
        <v>0</v>
      </c>
      <c r="P26" s="49">
        <v>0</v>
      </c>
      <c r="Q26" s="49">
        <v>317083.3</v>
      </c>
      <c r="R26" s="49">
        <v>317083.3</v>
      </c>
      <c r="S26" s="49">
        <v>2661.7</v>
      </c>
      <c r="T26" s="49">
        <v>0</v>
      </c>
      <c r="U26" s="49">
        <v>0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27279.4</v>
      </c>
      <c r="AB26" s="49">
        <v>26638</v>
      </c>
      <c r="AC26" s="49">
        <v>641.4</v>
      </c>
      <c r="AD26" s="22">
        <v>1152530.5</v>
      </c>
      <c r="AE26" s="22">
        <v>1125251.1000000001</v>
      </c>
      <c r="AF26" s="22">
        <v>103058.9</v>
      </c>
      <c r="AG26" s="22">
        <v>636399.6</v>
      </c>
      <c r="AH26" s="22">
        <v>144693.5</v>
      </c>
      <c r="AI26" s="22">
        <v>45326.6</v>
      </c>
      <c r="AJ26" s="22">
        <v>68334.600000000006</v>
      </c>
      <c r="AK26" s="22">
        <v>243869.2</v>
      </c>
      <c r="AL26" s="22">
        <v>56129.7</v>
      </c>
      <c r="AM26" s="22">
        <v>78046</v>
      </c>
      <c r="AN26" s="22">
        <v>68709.3</v>
      </c>
      <c r="AO26" s="22">
        <v>37282.800000000003</v>
      </c>
      <c r="AP26" s="22">
        <v>0</v>
      </c>
      <c r="AQ26" s="22">
        <v>0</v>
      </c>
      <c r="AR26" s="22">
        <v>317083.3</v>
      </c>
      <c r="AS26" s="22">
        <v>317083.3</v>
      </c>
      <c r="AT26" s="22">
        <v>2661.7</v>
      </c>
      <c r="AU26" s="22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27279.4</v>
      </c>
      <c r="BC26" s="22">
        <v>26638</v>
      </c>
      <c r="BD26" s="22">
        <v>641.4</v>
      </c>
      <c r="BE26" s="22">
        <f t="shared" si="0"/>
        <v>90.600000000093132</v>
      </c>
      <c r="BF26" s="22">
        <f t="shared" si="1"/>
        <v>90.600000000093132</v>
      </c>
      <c r="BG26" s="22">
        <f t="shared" si="2"/>
        <v>7.5999999999912689</v>
      </c>
      <c r="BH26" s="22">
        <f t="shared" si="3"/>
        <v>-2348.5999999999767</v>
      </c>
      <c r="BI26" s="22">
        <f t="shared" si="4"/>
        <v>-1487.2000000000116</v>
      </c>
      <c r="BJ26" s="22">
        <f t="shared" si="5"/>
        <v>410.69999999999709</v>
      </c>
      <c r="BK26" s="22">
        <f t="shared" si="6"/>
        <v>692.80000000000291</v>
      </c>
      <c r="BL26" s="22">
        <f t="shared" si="7"/>
        <v>-1661.5999999999767</v>
      </c>
      <c r="BM26" s="22">
        <f t="shared" si="8"/>
        <v>-37.80000000000291</v>
      </c>
      <c r="BN26" s="22">
        <f t="shared" si="9"/>
        <v>-265.5</v>
      </c>
      <c r="BO26" s="22">
        <f t="shared" si="10"/>
        <v>2431.6000000000058</v>
      </c>
      <c r="BP26" s="22">
        <f t="shared" si="11"/>
        <v>3810.5</v>
      </c>
      <c r="BQ26" s="22">
        <f t="shared" si="12"/>
        <v>0</v>
      </c>
      <c r="BR26" s="22">
        <f t="shared" si="13"/>
        <v>0</v>
      </c>
      <c r="BS26" s="22">
        <f t="shared" si="14"/>
        <v>0</v>
      </c>
      <c r="BT26" s="22">
        <f t="shared" si="15"/>
        <v>0</v>
      </c>
      <c r="BU26" s="22">
        <f t="shared" si="16"/>
        <v>0</v>
      </c>
      <c r="BV26" s="22">
        <f t="shared" si="17"/>
        <v>0</v>
      </c>
      <c r="BW26" s="22">
        <f t="shared" si="18"/>
        <v>0</v>
      </c>
      <c r="BX26" s="22">
        <f t="shared" si="19"/>
        <v>0</v>
      </c>
      <c r="BY26" s="22">
        <f t="shared" si="20"/>
        <v>0</v>
      </c>
      <c r="BZ26" s="22">
        <f t="shared" si="21"/>
        <v>0</v>
      </c>
      <c r="CA26" s="22">
        <f t="shared" si="22"/>
        <v>0</v>
      </c>
      <c r="CB26" s="22">
        <f t="shared" si="23"/>
        <v>0</v>
      </c>
      <c r="CC26" s="22">
        <f t="shared" si="24"/>
        <v>0</v>
      </c>
      <c r="CD26" s="22">
        <f t="shared" si="25"/>
        <v>0</v>
      </c>
      <c r="CE26" s="22">
        <f t="shared" si="26"/>
        <v>0</v>
      </c>
      <c r="CF26" s="30"/>
      <c r="CG26" s="30"/>
      <c r="CH26" s="31"/>
      <c r="CI26" s="30"/>
      <c r="CK26" s="30"/>
      <c r="CL26" s="30"/>
      <c r="CM26" s="30"/>
      <c r="CN26" s="30"/>
      <c r="CO26" s="30"/>
    </row>
    <row r="27" spans="1:97" ht="15.75" x14ac:dyDescent="0.25">
      <c r="A27" s="19">
        <v>15</v>
      </c>
      <c r="B27" s="3" t="s">
        <v>81</v>
      </c>
      <c r="C27" s="49">
        <v>1250105.6999999997</v>
      </c>
      <c r="D27" s="49">
        <v>1194115.7999999998</v>
      </c>
      <c r="E27" s="49">
        <v>97091.199999999997</v>
      </c>
      <c r="F27" s="49">
        <v>621654.1</v>
      </c>
      <c r="G27" s="49">
        <v>111643.5</v>
      </c>
      <c r="H27" s="49">
        <v>85045.9</v>
      </c>
      <c r="I27" s="49">
        <v>66833.3</v>
      </c>
      <c r="J27" s="49">
        <v>255787</v>
      </c>
      <c r="K27" s="49">
        <v>32617.4</v>
      </c>
      <c r="L27" s="49">
        <v>69727</v>
      </c>
      <c r="M27" s="49">
        <v>76833.100000000006</v>
      </c>
      <c r="N27" s="49">
        <v>5469.6</v>
      </c>
      <c r="O27" s="49">
        <v>0</v>
      </c>
      <c r="P27" s="49">
        <v>0</v>
      </c>
      <c r="Q27" s="49">
        <v>398537.4</v>
      </c>
      <c r="R27" s="49">
        <v>398537.4</v>
      </c>
      <c r="S27" s="49">
        <v>2890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0</v>
      </c>
      <c r="Z27" s="49">
        <v>0</v>
      </c>
      <c r="AA27" s="49">
        <v>55989.9</v>
      </c>
      <c r="AB27" s="49">
        <v>54643.7</v>
      </c>
      <c r="AC27" s="49">
        <v>1346.2</v>
      </c>
      <c r="AD27" s="22">
        <v>1250469.3000000003</v>
      </c>
      <c r="AE27" s="22">
        <v>1194754.7000000002</v>
      </c>
      <c r="AF27" s="22">
        <v>97105.3</v>
      </c>
      <c r="AG27" s="22">
        <v>622504.5</v>
      </c>
      <c r="AH27" s="22">
        <v>110101.5</v>
      </c>
      <c r="AI27" s="22">
        <v>83429.399999999994</v>
      </c>
      <c r="AJ27" s="22">
        <v>68930.100000000006</v>
      </c>
      <c r="AK27" s="22">
        <v>258157.9</v>
      </c>
      <c r="AL27" s="22">
        <v>32405</v>
      </c>
      <c r="AM27" s="22">
        <v>69480.600000000006</v>
      </c>
      <c r="AN27" s="22">
        <v>76607.5</v>
      </c>
      <c r="AO27" s="22">
        <v>5469.6</v>
      </c>
      <c r="AP27" s="22">
        <v>0</v>
      </c>
      <c r="AQ27" s="22">
        <v>0</v>
      </c>
      <c r="AR27" s="22">
        <v>398537.4</v>
      </c>
      <c r="AS27" s="22">
        <v>398537.4</v>
      </c>
      <c r="AT27" s="22">
        <v>2890</v>
      </c>
      <c r="AU27" s="22">
        <v>0</v>
      </c>
      <c r="AV27" s="22">
        <v>0</v>
      </c>
      <c r="AW27" s="22">
        <v>0</v>
      </c>
      <c r="AX27" s="22">
        <v>0</v>
      </c>
      <c r="AY27" s="22">
        <v>0</v>
      </c>
      <c r="AZ27" s="22">
        <v>0</v>
      </c>
      <c r="BA27" s="22">
        <v>0</v>
      </c>
      <c r="BB27" s="22">
        <v>55714.6</v>
      </c>
      <c r="BC27" s="22">
        <v>54643.7</v>
      </c>
      <c r="BD27" s="22">
        <v>1070.9000000000001</v>
      </c>
      <c r="BE27" s="22">
        <f t="shared" si="0"/>
        <v>363.60000000055879</v>
      </c>
      <c r="BF27" s="22">
        <f t="shared" si="1"/>
        <v>638.90000000037253</v>
      </c>
      <c r="BG27" s="22">
        <f t="shared" si="2"/>
        <v>14.100000000005821</v>
      </c>
      <c r="BH27" s="22">
        <f t="shared" si="3"/>
        <v>850.40000000002328</v>
      </c>
      <c r="BI27" s="22">
        <f t="shared" si="4"/>
        <v>-1542</v>
      </c>
      <c r="BJ27" s="22">
        <f t="shared" si="5"/>
        <v>-1616.5</v>
      </c>
      <c r="BK27" s="22">
        <f t="shared" si="6"/>
        <v>2096.8000000000029</v>
      </c>
      <c r="BL27" s="22">
        <f t="shared" si="7"/>
        <v>2370.8999999999942</v>
      </c>
      <c r="BM27" s="22">
        <f t="shared" si="8"/>
        <v>-212.40000000000146</v>
      </c>
      <c r="BN27" s="22">
        <f t="shared" si="9"/>
        <v>-246.39999999999418</v>
      </c>
      <c r="BO27" s="22">
        <f t="shared" si="10"/>
        <v>-225.60000000000582</v>
      </c>
      <c r="BP27" s="22">
        <f t="shared" si="11"/>
        <v>0</v>
      </c>
      <c r="BQ27" s="22">
        <f t="shared" si="12"/>
        <v>0</v>
      </c>
      <c r="BR27" s="22">
        <f t="shared" si="13"/>
        <v>0</v>
      </c>
      <c r="BS27" s="22">
        <f t="shared" si="14"/>
        <v>0</v>
      </c>
      <c r="BT27" s="22">
        <f t="shared" si="15"/>
        <v>0</v>
      </c>
      <c r="BU27" s="22">
        <f t="shared" si="16"/>
        <v>0</v>
      </c>
      <c r="BV27" s="22">
        <f t="shared" si="17"/>
        <v>0</v>
      </c>
      <c r="BW27" s="22">
        <f t="shared" si="18"/>
        <v>0</v>
      </c>
      <c r="BX27" s="22">
        <f t="shared" si="19"/>
        <v>0</v>
      </c>
      <c r="BY27" s="22">
        <f t="shared" si="20"/>
        <v>0</v>
      </c>
      <c r="BZ27" s="22">
        <f t="shared" si="21"/>
        <v>0</v>
      </c>
      <c r="CA27" s="22">
        <f t="shared" si="22"/>
        <v>0</v>
      </c>
      <c r="CB27" s="22">
        <f t="shared" si="23"/>
        <v>0</v>
      </c>
      <c r="CC27" s="22">
        <f t="shared" si="24"/>
        <v>-275.30000000000291</v>
      </c>
      <c r="CD27" s="22">
        <f t="shared" si="25"/>
        <v>0</v>
      </c>
      <c r="CE27" s="22">
        <f t="shared" si="26"/>
        <v>-275.29999999999995</v>
      </c>
      <c r="CF27" s="30"/>
      <c r="CG27" s="30"/>
      <c r="CH27" s="31"/>
      <c r="CI27" s="30"/>
      <c r="CK27" s="30"/>
      <c r="CL27" s="30"/>
      <c r="CM27" s="30"/>
      <c r="CN27" s="30"/>
      <c r="CO27" s="30"/>
    </row>
    <row r="28" spans="1:97" s="34" customFormat="1" ht="15.75" x14ac:dyDescent="0.25">
      <c r="A28" s="19">
        <v>16</v>
      </c>
      <c r="B28" s="3" t="s">
        <v>82</v>
      </c>
      <c r="C28" s="49">
        <v>1847135.4999999998</v>
      </c>
      <c r="D28" s="49">
        <v>1770866.6999999997</v>
      </c>
      <c r="E28" s="49">
        <v>154852.6</v>
      </c>
      <c r="F28" s="49">
        <v>861450.19999999984</v>
      </c>
      <c r="G28" s="49">
        <v>184516.2</v>
      </c>
      <c r="H28" s="49">
        <v>105087.9</v>
      </c>
      <c r="I28" s="49">
        <v>83675.5</v>
      </c>
      <c r="J28" s="49">
        <v>311026.8</v>
      </c>
      <c r="K28" s="49">
        <v>75301.2</v>
      </c>
      <c r="L28" s="49">
        <v>101842.6</v>
      </c>
      <c r="M28" s="49">
        <v>139207.29999999999</v>
      </c>
      <c r="N28" s="49">
        <v>19827.599999999999</v>
      </c>
      <c r="O28" s="49">
        <v>0</v>
      </c>
      <c r="P28" s="49">
        <v>41563.599999999999</v>
      </c>
      <c r="Q28" s="49">
        <v>615356.6</v>
      </c>
      <c r="R28" s="49">
        <v>615356.6</v>
      </c>
      <c r="S28" s="49">
        <v>22838.9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76268.800000000003</v>
      </c>
      <c r="AB28" s="49">
        <v>76268.800000000003</v>
      </c>
      <c r="AC28" s="49">
        <v>0</v>
      </c>
      <c r="AD28" s="22">
        <v>1847496.5999999999</v>
      </c>
      <c r="AE28" s="22">
        <v>1771227.7999999998</v>
      </c>
      <c r="AF28" s="22">
        <v>154881.20000000001</v>
      </c>
      <c r="AG28" s="22">
        <v>861782.7</v>
      </c>
      <c r="AH28" s="22">
        <v>180772.5</v>
      </c>
      <c r="AI28" s="22">
        <v>101988.7</v>
      </c>
      <c r="AJ28" s="22">
        <v>86832.3</v>
      </c>
      <c r="AK28" s="22">
        <v>315045.40000000002</v>
      </c>
      <c r="AL28" s="22">
        <v>75301.2</v>
      </c>
      <c r="AM28" s="22">
        <v>101842.6</v>
      </c>
      <c r="AN28" s="22">
        <v>139207.29999999999</v>
      </c>
      <c r="AO28" s="22">
        <v>19827.599999999999</v>
      </c>
      <c r="AP28" s="22">
        <v>0</v>
      </c>
      <c r="AQ28" s="22">
        <v>41563.599999999999</v>
      </c>
      <c r="AR28" s="22">
        <v>615356.6</v>
      </c>
      <c r="AS28" s="22">
        <v>615356.6</v>
      </c>
      <c r="AT28" s="22">
        <v>22838.9</v>
      </c>
      <c r="AU28" s="22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76268.800000000003</v>
      </c>
      <c r="BC28" s="22">
        <v>76268.800000000003</v>
      </c>
      <c r="BD28" s="22">
        <v>0</v>
      </c>
      <c r="BE28" s="22">
        <f t="shared" si="0"/>
        <v>361.10000000009313</v>
      </c>
      <c r="BF28" s="22">
        <f t="shared" si="1"/>
        <v>361.10000000009313</v>
      </c>
      <c r="BG28" s="22">
        <f t="shared" si="2"/>
        <v>28.600000000005821</v>
      </c>
      <c r="BH28" s="22">
        <f t="shared" si="3"/>
        <v>332.50000000011642</v>
      </c>
      <c r="BI28" s="22">
        <f t="shared" si="4"/>
        <v>-3743.7000000000116</v>
      </c>
      <c r="BJ28" s="22">
        <f t="shared" si="5"/>
        <v>-3099.1999999999971</v>
      </c>
      <c r="BK28" s="22">
        <f t="shared" si="6"/>
        <v>3156.8000000000029</v>
      </c>
      <c r="BL28" s="22">
        <f t="shared" si="7"/>
        <v>4018.6000000000349</v>
      </c>
      <c r="BM28" s="22">
        <f t="shared" si="8"/>
        <v>0</v>
      </c>
      <c r="BN28" s="22">
        <f t="shared" si="9"/>
        <v>0</v>
      </c>
      <c r="BO28" s="22">
        <f t="shared" si="10"/>
        <v>0</v>
      </c>
      <c r="BP28" s="22">
        <f t="shared" si="11"/>
        <v>0</v>
      </c>
      <c r="BQ28" s="22">
        <f t="shared" si="12"/>
        <v>0</v>
      </c>
      <c r="BR28" s="22">
        <f t="shared" si="13"/>
        <v>0</v>
      </c>
      <c r="BS28" s="22">
        <f t="shared" si="14"/>
        <v>0</v>
      </c>
      <c r="BT28" s="22">
        <f t="shared" si="15"/>
        <v>0</v>
      </c>
      <c r="BU28" s="22">
        <f t="shared" si="16"/>
        <v>0</v>
      </c>
      <c r="BV28" s="22">
        <f t="shared" si="17"/>
        <v>0</v>
      </c>
      <c r="BW28" s="22">
        <f t="shared" si="18"/>
        <v>0</v>
      </c>
      <c r="BX28" s="22">
        <f t="shared" si="19"/>
        <v>0</v>
      </c>
      <c r="BY28" s="22">
        <f t="shared" si="20"/>
        <v>0</v>
      </c>
      <c r="BZ28" s="22">
        <f t="shared" si="21"/>
        <v>0</v>
      </c>
      <c r="CA28" s="22">
        <f t="shared" si="22"/>
        <v>0</v>
      </c>
      <c r="CB28" s="22">
        <f t="shared" si="23"/>
        <v>0</v>
      </c>
      <c r="CC28" s="22">
        <f t="shared" si="24"/>
        <v>0</v>
      </c>
      <c r="CD28" s="22">
        <f t="shared" si="25"/>
        <v>0</v>
      </c>
      <c r="CE28" s="22">
        <f t="shared" si="26"/>
        <v>0</v>
      </c>
      <c r="CF28" s="30"/>
      <c r="CG28" s="30"/>
      <c r="CH28" s="31"/>
      <c r="CI28" s="30"/>
      <c r="CK28" s="30"/>
      <c r="CL28" s="30"/>
      <c r="CM28" s="30"/>
      <c r="CN28" s="30"/>
      <c r="CO28" s="30"/>
      <c r="CS28" s="28"/>
    </row>
    <row r="29" spans="1:97" ht="15.75" x14ac:dyDescent="0.25">
      <c r="A29" s="19">
        <v>17</v>
      </c>
      <c r="B29" s="3" t="s">
        <v>83</v>
      </c>
      <c r="C29" s="49">
        <v>889480.20000000007</v>
      </c>
      <c r="D29" s="49">
        <v>847440.9</v>
      </c>
      <c r="E29" s="49">
        <v>84805</v>
      </c>
      <c r="F29" s="49">
        <v>469590.3</v>
      </c>
      <c r="G29" s="49">
        <v>111438.39999999999</v>
      </c>
      <c r="H29" s="49">
        <v>72294</v>
      </c>
      <c r="I29" s="49">
        <v>44572</v>
      </c>
      <c r="J29" s="49">
        <v>150804.20000000001</v>
      </c>
      <c r="K29" s="49">
        <v>43322.9</v>
      </c>
      <c r="L29" s="49">
        <v>47158.8</v>
      </c>
      <c r="M29" s="49">
        <v>41069</v>
      </c>
      <c r="N29" s="49">
        <v>0</v>
      </c>
      <c r="O29" s="49">
        <v>0</v>
      </c>
      <c r="P29" s="49">
        <v>0</v>
      </c>
      <c r="Q29" s="49">
        <v>251976.6</v>
      </c>
      <c r="R29" s="49">
        <v>251976.6</v>
      </c>
      <c r="S29" s="49">
        <v>1034.5999999999999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42039.3</v>
      </c>
      <c r="AB29" s="49">
        <v>40909.9</v>
      </c>
      <c r="AC29" s="49">
        <v>1129.4000000000001</v>
      </c>
      <c r="AD29" s="22">
        <v>889539.2</v>
      </c>
      <c r="AE29" s="22">
        <v>847499.89999999991</v>
      </c>
      <c r="AF29" s="22">
        <v>84658.1</v>
      </c>
      <c r="AG29" s="22">
        <v>469431.1</v>
      </c>
      <c r="AH29" s="22">
        <v>110944.1</v>
      </c>
      <c r="AI29" s="22">
        <v>70815.8</v>
      </c>
      <c r="AJ29" s="22">
        <v>46188.9</v>
      </c>
      <c r="AK29" s="22">
        <v>152442.4</v>
      </c>
      <c r="AL29" s="22">
        <v>41881.1</v>
      </c>
      <c r="AM29" s="22">
        <v>47158.8</v>
      </c>
      <c r="AN29" s="22">
        <v>41434.1</v>
      </c>
      <c r="AO29" s="22">
        <v>0</v>
      </c>
      <c r="AP29" s="22">
        <v>0</v>
      </c>
      <c r="AQ29" s="22">
        <v>0</v>
      </c>
      <c r="AR29" s="22">
        <v>251976.6</v>
      </c>
      <c r="AS29" s="22">
        <v>251976.6</v>
      </c>
      <c r="AT29" s="22">
        <v>1034.5999999999999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42039.3</v>
      </c>
      <c r="BC29" s="22">
        <v>40909.9</v>
      </c>
      <c r="BD29" s="22">
        <v>1129.4000000000001</v>
      </c>
      <c r="BE29" s="22">
        <f t="shared" si="0"/>
        <v>58.999999999883585</v>
      </c>
      <c r="BF29" s="22">
        <f t="shared" si="1"/>
        <v>58.999999999883585</v>
      </c>
      <c r="BG29" s="22">
        <f t="shared" si="2"/>
        <v>-146.89999999999418</v>
      </c>
      <c r="BH29" s="22">
        <f t="shared" si="3"/>
        <v>-159.20000000001164</v>
      </c>
      <c r="BI29" s="22">
        <f t="shared" si="4"/>
        <v>-494.29999999998836</v>
      </c>
      <c r="BJ29" s="22">
        <f t="shared" si="5"/>
        <v>-1478.1999999999971</v>
      </c>
      <c r="BK29" s="22">
        <f t="shared" si="6"/>
        <v>1616.9000000000015</v>
      </c>
      <c r="BL29" s="22">
        <f t="shared" si="7"/>
        <v>1638.1999999999825</v>
      </c>
      <c r="BM29" s="22">
        <f t="shared" si="8"/>
        <v>-1441.8000000000029</v>
      </c>
      <c r="BN29" s="22">
        <f t="shared" si="9"/>
        <v>0</v>
      </c>
      <c r="BO29" s="22">
        <f t="shared" si="10"/>
        <v>365.09999999999854</v>
      </c>
      <c r="BP29" s="22">
        <f t="shared" si="11"/>
        <v>0</v>
      </c>
      <c r="BQ29" s="22">
        <f t="shared" si="12"/>
        <v>0</v>
      </c>
      <c r="BR29" s="22">
        <f t="shared" si="13"/>
        <v>0</v>
      </c>
      <c r="BS29" s="22">
        <f t="shared" si="14"/>
        <v>0</v>
      </c>
      <c r="BT29" s="22">
        <f t="shared" si="15"/>
        <v>0</v>
      </c>
      <c r="BU29" s="22">
        <f t="shared" si="16"/>
        <v>0</v>
      </c>
      <c r="BV29" s="22">
        <f t="shared" si="17"/>
        <v>0</v>
      </c>
      <c r="BW29" s="22">
        <f t="shared" si="18"/>
        <v>0</v>
      </c>
      <c r="BX29" s="22">
        <f t="shared" si="19"/>
        <v>0</v>
      </c>
      <c r="BY29" s="22">
        <f t="shared" si="20"/>
        <v>0</v>
      </c>
      <c r="BZ29" s="22">
        <f t="shared" si="21"/>
        <v>0</v>
      </c>
      <c r="CA29" s="22">
        <f t="shared" si="22"/>
        <v>0</v>
      </c>
      <c r="CB29" s="22">
        <f t="shared" si="23"/>
        <v>0</v>
      </c>
      <c r="CC29" s="22">
        <f t="shared" si="24"/>
        <v>0</v>
      </c>
      <c r="CD29" s="22">
        <f t="shared" si="25"/>
        <v>0</v>
      </c>
      <c r="CE29" s="22">
        <f t="shared" si="26"/>
        <v>0</v>
      </c>
      <c r="CF29" s="30"/>
      <c r="CG29" s="30"/>
      <c r="CH29" s="31"/>
      <c r="CI29" s="30"/>
      <c r="CK29" s="30"/>
      <c r="CL29" s="30"/>
      <c r="CM29" s="30"/>
      <c r="CN29" s="30"/>
      <c r="CO29" s="30"/>
    </row>
    <row r="30" spans="1:97" ht="15.75" x14ac:dyDescent="0.25">
      <c r="A30" s="19">
        <v>18</v>
      </c>
      <c r="B30" s="3" t="s">
        <v>84</v>
      </c>
      <c r="C30" s="49">
        <v>255843.50000000003</v>
      </c>
      <c r="D30" s="49">
        <v>250233.90000000002</v>
      </c>
      <c r="E30" s="49">
        <v>44082.8</v>
      </c>
      <c r="F30" s="49">
        <v>138914.70000000001</v>
      </c>
      <c r="G30" s="49">
        <v>16876.8</v>
      </c>
      <c r="H30" s="49">
        <v>6240.7</v>
      </c>
      <c r="I30" s="49">
        <v>21469.5</v>
      </c>
      <c r="J30" s="49">
        <v>75980.100000000006</v>
      </c>
      <c r="K30" s="49">
        <v>7594.5</v>
      </c>
      <c r="L30" s="49">
        <v>10753.1</v>
      </c>
      <c r="M30" s="49">
        <v>14744.6</v>
      </c>
      <c r="N30" s="49">
        <v>0</v>
      </c>
      <c r="O30" s="49">
        <v>0</v>
      </c>
      <c r="P30" s="49">
        <v>0</v>
      </c>
      <c r="Q30" s="49">
        <v>52491.8</v>
      </c>
      <c r="R30" s="49">
        <v>52491.8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5609.6</v>
      </c>
      <c r="AB30" s="49">
        <v>5420.9</v>
      </c>
      <c r="AC30" s="49">
        <v>188.7</v>
      </c>
      <c r="AD30" s="22">
        <v>255876.6</v>
      </c>
      <c r="AE30" s="22">
        <v>250267</v>
      </c>
      <c r="AF30" s="22">
        <v>43996.5</v>
      </c>
      <c r="AG30" s="22">
        <v>139007.20000000001</v>
      </c>
      <c r="AH30" s="22">
        <v>16748.7</v>
      </c>
      <c r="AI30" s="22">
        <v>6142.6</v>
      </c>
      <c r="AJ30" s="22">
        <v>21872.7</v>
      </c>
      <c r="AK30" s="22">
        <v>75990.5</v>
      </c>
      <c r="AL30" s="22">
        <v>7546.5</v>
      </c>
      <c r="AM30" s="22">
        <v>10706.2</v>
      </c>
      <c r="AN30" s="22">
        <v>14771.5</v>
      </c>
      <c r="AO30" s="22">
        <v>0</v>
      </c>
      <c r="AP30" s="22">
        <v>0</v>
      </c>
      <c r="AQ30" s="22">
        <v>0</v>
      </c>
      <c r="AR30" s="22">
        <v>52491.8</v>
      </c>
      <c r="AS30" s="22">
        <v>52491.8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5609.6</v>
      </c>
      <c r="BC30" s="22">
        <v>5420.9</v>
      </c>
      <c r="BD30" s="22">
        <v>188.7</v>
      </c>
      <c r="BE30" s="22">
        <f t="shared" si="0"/>
        <v>33.099999999976717</v>
      </c>
      <c r="BF30" s="22">
        <f t="shared" si="1"/>
        <v>33.099999999976717</v>
      </c>
      <c r="BG30" s="22">
        <f t="shared" si="2"/>
        <v>-86.30000000000291</v>
      </c>
      <c r="BH30" s="22">
        <f t="shared" si="3"/>
        <v>92.5</v>
      </c>
      <c r="BI30" s="22">
        <f t="shared" si="4"/>
        <v>-128.09999999999854</v>
      </c>
      <c r="BJ30" s="22">
        <f t="shared" si="5"/>
        <v>-98.099999999999454</v>
      </c>
      <c r="BK30" s="22">
        <f t="shared" si="6"/>
        <v>403.20000000000073</v>
      </c>
      <c r="BL30" s="22">
        <f t="shared" si="7"/>
        <v>10.399999999994179</v>
      </c>
      <c r="BM30" s="22">
        <f t="shared" si="8"/>
        <v>-48</v>
      </c>
      <c r="BN30" s="22">
        <f t="shared" si="9"/>
        <v>-46.899999999999636</v>
      </c>
      <c r="BO30" s="22">
        <f t="shared" si="10"/>
        <v>26.899999999999636</v>
      </c>
      <c r="BP30" s="22">
        <f t="shared" si="11"/>
        <v>0</v>
      </c>
      <c r="BQ30" s="22">
        <f t="shared" si="12"/>
        <v>0</v>
      </c>
      <c r="BR30" s="22">
        <f t="shared" si="13"/>
        <v>0</v>
      </c>
      <c r="BS30" s="22">
        <f t="shared" si="14"/>
        <v>0</v>
      </c>
      <c r="BT30" s="22">
        <f t="shared" si="15"/>
        <v>0</v>
      </c>
      <c r="BU30" s="22">
        <f t="shared" si="16"/>
        <v>0</v>
      </c>
      <c r="BV30" s="22">
        <f t="shared" si="17"/>
        <v>0</v>
      </c>
      <c r="BW30" s="22">
        <f t="shared" si="18"/>
        <v>0</v>
      </c>
      <c r="BX30" s="22">
        <f t="shared" si="19"/>
        <v>0</v>
      </c>
      <c r="BY30" s="22">
        <f t="shared" si="20"/>
        <v>0</v>
      </c>
      <c r="BZ30" s="22">
        <f t="shared" si="21"/>
        <v>0</v>
      </c>
      <c r="CA30" s="22">
        <f t="shared" si="22"/>
        <v>0</v>
      </c>
      <c r="CB30" s="22">
        <f t="shared" si="23"/>
        <v>0</v>
      </c>
      <c r="CC30" s="22">
        <f t="shared" si="24"/>
        <v>0</v>
      </c>
      <c r="CD30" s="22">
        <f t="shared" si="25"/>
        <v>0</v>
      </c>
      <c r="CE30" s="22">
        <f t="shared" si="26"/>
        <v>0</v>
      </c>
      <c r="CF30" s="30"/>
      <c r="CG30" s="30"/>
      <c r="CH30" s="31"/>
      <c r="CI30" s="30"/>
      <c r="CK30" s="30"/>
      <c r="CL30" s="30"/>
      <c r="CM30" s="30"/>
      <c r="CN30" s="30"/>
      <c r="CO30" s="30"/>
    </row>
    <row r="31" spans="1:97" ht="15.75" x14ac:dyDescent="0.25">
      <c r="A31" s="19">
        <v>19</v>
      </c>
      <c r="B31" s="3" t="s">
        <v>85</v>
      </c>
      <c r="C31" s="49">
        <v>834231.4</v>
      </c>
      <c r="D31" s="49">
        <v>807087.5</v>
      </c>
      <c r="E31" s="49">
        <v>84534.5</v>
      </c>
      <c r="F31" s="49">
        <v>431813.1</v>
      </c>
      <c r="G31" s="49">
        <v>70944.2</v>
      </c>
      <c r="H31" s="49">
        <v>49056.2</v>
      </c>
      <c r="I31" s="49">
        <v>52204.6</v>
      </c>
      <c r="J31" s="49">
        <v>194062.8</v>
      </c>
      <c r="K31" s="49">
        <v>29514.5</v>
      </c>
      <c r="L31" s="49">
        <v>36030.800000000003</v>
      </c>
      <c r="M31" s="49">
        <v>61719.9</v>
      </c>
      <c r="N31" s="49">
        <v>8484.5</v>
      </c>
      <c r="O31" s="49">
        <v>0</v>
      </c>
      <c r="P31" s="49">
        <v>0</v>
      </c>
      <c r="Q31" s="49">
        <v>229020</v>
      </c>
      <c r="R31" s="49">
        <v>229020</v>
      </c>
      <c r="S31" s="49">
        <v>1847.1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27143.9</v>
      </c>
      <c r="AB31" s="49">
        <v>27143.9</v>
      </c>
      <c r="AC31" s="49">
        <v>0</v>
      </c>
      <c r="AD31" s="22">
        <v>834242.9</v>
      </c>
      <c r="AE31" s="22">
        <v>807099</v>
      </c>
      <c r="AF31" s="22">
        <v>84504.3</v>
      </c>
      <c r="AG31" s="22">
        <v>434942.4</v>
      </c>
      <c r="AH31" s="22">
        <v>71079</v>
      </c>
      <c r="AI31" s="22">
        <v>50697.2</v>
      </c>
      <c r="AJ31" s="22">
        <v>53367.8</v>
      </c>
      <c r="AK31" s="22">
        <v>194468.9</v>
      </c>
      <c r="AL31" s="22">
        <v>29298.7</v>
      </c>
      <c r="AM31" s="22">
        <v>36030.800000000003</v>
      </c>
      <c r="AN31" s="22">
        <v>61135.3</v>
      </c>
      <c r="AO31" s="22">
        <v>8484.5</v>
      </c>
      <c r="AP31" s="22">
        <v>0</v>
      </c>
      <c r="AQ31" s="22">
        <v>0</v>
      </c>
      <c r="AR31" s="22">
        <v>226517</v>
      </c>
      <c r="AS31" s="22">
        <v>226517</v>
      </c>
      <c r="AT31" s="22">
        <v>2511.8000000000002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27143.9</v>
      </c>
      <c r="BC31" s="22">
        <v>27143.9</v>
      </c>
      <c r="BD31" s="22">
        <v>0</v>
      </c>
      <c r="BE31" s="22">
        <f t="shared" si="0"/>
        <v>11.5</v>
      </c>
      <c r="BF31" s="22">
        <f t="shared" si="1"/>
        <v>11.5</v>
      </c>
      <c r="BG31" s="22">
        <f t="shared" si="2"/>
        <v>-30.19999999999709</v>
      </c>
      <c r="BH31" s="22">
        <f t="shared" si="3"/>
        <v>3129.3000000000466</v>
      </c>
      <c r="BI31" s="22">
        <f t="shared" si="4"/>
        <v>134.80000000000291</v>
      </c>
      <c r="BJ31" s="22">
        <f t="shared" si="5"/>
        <v>1641</v>
      </c>
      <c r="BK31" s="22">
        <f t="shared" si="6"/>
        <v>1163.2000000000044</v>
      </c>
      <c r="BL31" s="22">
        <f t="shared" si="7"/>
        <v>406.10000000000582</v>
      </c>
      <c r="BM31" s="22">
        <f t="shared" si="8"/>
        <v>-215.79999999999927</v>
      </c>
      <c r="BN31" s="22">
        <f t="shared" si="9"/>
        <v>0</v>
      </c>
      <c r="BO31" s="22">
        <f t="shared" si="10"/>
        <v>-584.59999999999854</v>
      </c>
      <c r="BP31" s="22">
        <f t="shared" si="11"/>
        <v>0</v>
      </c>
      <c r="BQ31" s="22">
        <f t="shared" si="12"/>
        <v>0</v>
      </c>
      <c r="BR31" s="22">
        <f t="shared" si="13"/>
        <v>0</v>
      </c>
      <c r="BS31" s="22">
        <f t="shared" si="14"/>
        <v>-2503</v>
      </c>
      <c r="BT31" s="22">
        <f t="shared" si="15"/>
        <v>-2503</v>
      </c>
      <c r="BU31" s="22">
        <f t="shared" si="16"/>
        <v>664.70000000000027</v>
      </c>
      <c r="BV31" s="22">
        <f t="shared" si="17"/>
        <v>0</v>
      </c>
      <c r="BW31" s="22">
        <f t="shared" si="18"/>
        <v>0</v>
      </c>
      <c r="BX31" s="22">
        <f t="shared" si="19"/>
        <v>0</v>
      </c>
      <c r="BY31" s="22">
        <f t="shared" si="20"/>
        <v>0</v>
      </c>
      <c r="BZ31" s="22">
        <f t="shared" si="21"/>
        <v>0</v>
      </c>
      <c r="CA31" s="22">
        <f t="shared" si="22"/>
        <v>0</v>
      </c>
      <c r="CB31" s="22">
        <f t="shared" si="23"/>
        <v>0</v>
      </c>
      <c r="CC31" s="22">
        <f t="shared" si="24"/>
        <v>0</v>
      </c>
      <c r="CD31" s="22">
        <f t="shared" si="25"/>
        <v>0</v>
      </c>
      <c r="CE31" s="22">
        <f t="shared" si="26"/>
        <v>0</v>
      </c>
      <c r="CF31" s="30"/>
      <c r="CG31" s="30"/>
      <c r="CH31" s="31"/>
      <c r="CI31" s="30"/>
      <c r="CK31" s="30"/>
      <c r="CL31" s="30"/>
      <c r="CM31" s="30"/>
      <c r="CN31" s="30"/>
      <c r="CO31" s="30"/>
    </row>
    <row r="32" spans="1:97" ht="15.75" x14ac:dyDescent="0.25">
      <c r="A32" s="19">
        <v>20</v>
      </c>
      <c r="B32" s="3" t="s">
        <v>18</v>
      </c>
      <c r="C32" s="49">
        <v>2674932.4</v>
      </c>
      <c r="D32" s="49">
        <v>2542356.9</v>
      </c>
      <c r="E32" s="49">
        <v>201626.8</v>
      </c>
      <c r="F32" s="49">
        <v>1202215.2</v>
      </c>
      <c r="G32" s="49">
        <v>273792.7</v>
      </c>
      <c r="H32" s="49">
        <v>125541.9</v>
      </c>
      <c r="I32" s="49">
        <v>130489.7</v>
      </c>
      <c r="J32" s="49">
        <v>454628.9</v>
      </c>
      <c r="K32" s="49">
        <v>94952.1</v>
      </c>
      <c r="L32" s="49">
        <v>122809.9</v>
      </c>
      <c r="M32" s="49">
        <v>171900.5</v>
      </c>
      <c r="N32" s="49">
        <v>69592.7</v>
      </c>
      <c r="O32" s="49">
        <v>0</v>
      </c>
      <c r="P32" s="49">
        <v>0</v>
      </c>
      <c r="Q32" s="49">
        <v>966614.4</v>
      </c>
      <c r="R32" s="49">
        <v>966614.4</v>
      </c>
      <c r="S32" s="49">
        <v>10133.6</v>
      </c>
      <c r="T32" s="49">
        <v>81791.3</v>
      </c>
      <c r="U32" s="49">
        <v>0</v>
      </c>
      <c r="V32" s="49">
        <v>0</v>
      </c>
      <c r="W32" s="49">
        <v>0</v>
      </c>
      <c r="X32" s="49">
        <v>0</v>
      </c>
      <c r="Y32" s="49">
        <v>0</v>
      </c>
      <c r="Z32" s="49">
        <v>0</v>
      </c>
      <c r="AA32" s="49">
        <v>132575.5</v>
      </c>
      <c r="AB32" s="49">
        <v>130518.9</v>
      </c>
      <c r="AC32" s="49">
        <v>2056.6</v>
      </c>
      <c r="AD32" s="22">
        <v>2669921.5</v>
      </c>
      <c r="AE32" s="22">
        <v>2537071.4</v>
      </c>
      <c r="AF32" s="22">
        <v>201623.6</v>
      </c>
      <c r="AG32" s="22">
        <v>1205731.0999999999</v>
      </c>
      <c r="AH32" s="22">
        <v>274460.09999999998</v>
      </c>
      <c r="AI32" s="22">
        <v>125681.3</v>
      </c>
      <c r="AJ32" s="22">
        <v>133918.20000000001</v>
      </c>
      <c r="AK32" s="22">
        <v>456255.4</v>
      </c>
      <c r="AL32" s="22">
        <v>92838.399999999994</v>
      </c>
      <c r="AM32" s="22">
        <v>122577.7</v>
      </c>
      <c r="AN32" s="22">
        <v>163102.29999999999</v>
      </c>
      <c r="AO32" s="22">
        <v>69592.7</v>
      </c>
      <c r="AP32" s="22">
        <v>0</v>
      </c>
      <c r="AQ32" s="22">
        <v>0</v>
      </c>
      <c r="AR32" s="22">
        <v>966614.4</v>
      </c>
      <c r="AS32" s="22">
        <v>966614.4</v>
      </c>
      <c r="AT32" s="22">
        <v>10133.6</v>
      </c>
      <c r="AU32" s="22">
        <v>81791.3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132850.1</v>
      </c>
      <c r="BC32" s="22">
        <v>130518.9</v>
      </c>
      <c r="BD32" s="22">
        <v>2331.1999999999998</v>
      </c>
      <c r="BE32" s="22">
        <f t="shared" si="0"/>
        <v>-5010.8999999999069</v>
      </c>
      <c r="BF32" s="22">
        <f t="shared" si="1"/>
        <v>-5285.5</v>
      </c>
      <c r="BG32" s="22">
        <f t="shared" si="2"/>
        <v>-3.1999999999825377</v>
      </c>
      <c r="BH32" s="22">
        <f t="shared" si="3"/>
        <v>3515.8999999999069</v>
      </c>
      <c r="BI32" s="22">
        <f t="shared" si="4"/>
        <v>667.39999999996508</v>
      </c>
      <c r="BJ32" s="22">
        <f t="shared" si="5"/>
        <v>139.40000000000873</v>
      </c>
      <c r="BK32" s="22">
        <f t="shared" si="6"/>
        <v>3428.5000000000146</v>
      </c>
      <c r="BL32" s="22">
        <f t="shared" si="7"/>
        <v>1626.5</v>
      </c>
      <c r="BM32" s="22">
        <f t="shared" si="8"/>
        <v>-2113.7000000000116</v>
      </c>
      <c r="BN32" s="22">
        <f t="shared" si="9"/>
        <v>-232.19999999999709</v>
      </c>
      <c r="BO32" s="22">
        <f t="shared" si="10"/>
        <v>-8798.2000000000116</v>
      </c>
      <c r="BP32" s="22">
        <f t="shared" si="11"/>
        <v>0</v>
      </c>
      <c r="BQ32" s="22">
        <f t="shared" si="12"/>
        <v>0</v>
      </c>
      <c r="BR32" s="22">
        <f t="shared" si="13"/>
        <v>0</v>
      </c>
      <c r="BS32" s="22">
        <f t="shared" si="14"/>
        <v>0</v>
      </c>
      <c r="BT32" s="22">
        <f t="shared" si="15"/>
        <v>0</v>
      </c>
      <c r="BU32" s="22">
        <f t="shared" si="16"/>
        <v>0</v>
      </c>
      <c r="BV32" s="22">
        <f t="shared" si="17"/>
        <v>0</v>
      </c>
      <c r="BW32" s="22">
        <f t="shared" si="18"/>
        <v>0</v>
      </c>
      <c r="BX32" s="22">
        <f t="shared" si="19"/>
        <v>0</v>
      </c>
      <c r="BY32" s="22">
        <f t="shared" si="20"/>
        <v>0</v>
      </c>
      <c r="BZ32" s="22">
        <f t="shared" si="21"/>
        <v>0</v>
      </c>
      <c r="CA32" s="22">
        <f t="shared" si="22"/>
        <v>0</v>
      </c>
      <c r="CB32" s="22">
        <f t="shared" si="23"/>
        <v>0</v>
      </c>
      <c r="CC32" s="22">
        <f t="shared" si="24"/>
        <v>274.60000000000582</v>
      </c>
      <c r="CD32" s="22">
        <f t="shared" si="25"/>
        <v>0</v>
      </c>
      <c r="CE32" s="22">
        <f t="shared" si="26"/>
        <v>274.59999999999991</v>
      </c>
      <c r="CF32" s="30"/>
      <c r="CG32" s="30"/>
      <c r="CH32" s="31"/>
      <c r="CI32" s="30"/>
      <c r="CK32" s="30"/>
      <c r="CL32" s="30"/>
      <c r="CM32" s="30"/>
      <c r="CN32" s="30"/>
      <c r="CO32" s="30"/>
    </row>
    <row r="33" spans="1:97" s="34" customFormat="1" ht="15.75" x14ac:dyDescent="0.25">
      <c r="A33" s="19">
        <v>21</v>
      </c>
      <c r="B33" s="3" t="s">
        <v>86</v>
      </c>
      <c r="C33" s="49">
        <v>277948.5</v>
      </c>
      <c r="D33" s="49">
        <v>274441.90000000002</v>
      </c>
      <c r="E33" s="49">
        <v>38993.599999999999</v>
      </c>
      <c r="F33" s="49">
        <v>182212.9</v>
      </c>
      <c r="G33" s="49">
        <v>17506.8</v>
      </c>
      <c r="H33" s="49">
        <v>16521.8</v>
      </c>
      <c r="I33" s="49">
        <v>32109.7</v>
      </c>
      <c r="J33" s="49">
        <v>101752</v>
      </c>
      <c r="K33" s="49">
        <v>6840.5</v>
      </c>
      <c r="L33" s="49">
        <v>7482.1</v>
      </c>
      <c r="M33" s="49">
        <v>7876.9</v>
      </c>
      <c r="N33" s="49">
        <v>0</v>
      </c>
      <c r="O33" s="49">
        <v>0</v>
      </c>
      <c r="P33" s="49">
        <v>0</v>
      </c>
      <c r="Q33" s="49">
        <v>45358.5</v>
      </c>
      <c r="R33" s="49">
        <v>45358.5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3506.6</v>
      </c>
      <c r="AB33" s="49">
        <v>3506.6</v>
      </c>
      <c r="AC33" s="49">
        <v>0</v>
      </c>
      <c r="AD33" s="22">
        <v>278428.49999999994</v>
      </c>
      <c r="AE33" s="22">
        <v>274921.89999999997</v>
      </c>
      <c r="AF33" s="22">
        <v>39043.699999999997</v>
      </c>
      <c r="AG33" s="22">
        <v>182672.9</v>
      </c>
      <c r="AH33" s="22">
        <v>17159</v>
      </c>
      <c r="AI33" s="22">
        <v>16232.9</v>
      </c>
      <c r="AJ33" s="22">
        <v>32954.699999999997</v>
      </c>
      <c r="AK33" s="22">
        <v>102059.5</v>
      </c>
      <c r="AL33" s="22">
        <v>6801.3</v>
      </c>
      <c r="AM33" s="22">
        <v>7465.5</v>
      </c>
      <c r="AN33" s="22">
        <v>7846.8</v>
      </c>
      <c r="AO33" s="22">
        <v>0</v>
      </c>
      <c r="AP33" s="22">
        <v>0</v>
      </c>
      <c r="AQ33" s="22">
        <v>0</v>
      </c>
      <c r="AR33" s="22">
        <v>45358.5</v>
      </c>
      <c r="AS33" s="22">
        <v>45358.5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3506.6</v>
      </c>
      <c r="BC33" s="22">
        <v>3506.6</v>
      </c>
      <c r="BD33" s="22">
        <v>0</v>
      </c>
      <c r="BE33" s="22">
        <f t="shared" si="0"/>
        <v>479.99999999994179</v>
      </c>
      <c r="BF33" s="22">
        <f t="shared" si="1"/>
        <v>479.99999999994179</v>
      </c>
      <c r="BG33" s="22">
        <f t="shared" si="2"/>
        <v>50.099999999998545</v>
      </c>
      <c r="BH33" s="22">
        <f t="shared" si="3"/>
        <v>460</v>
      </c>
      <c r="BI33" s="22">
        <f t="shared" si="4"/>
        <v>-347.79999999999927</v>
      </c>
      <c r="BJ33" s="22">
        <f t="shared" si="5"/>
        <v>-288.89999999999964</v>
      </c>
      <c r="BK33" s="22">
        <f t="shared" si="6"/>
        <v>844.99999999999636</v>
      </c>
      <c r="BL33" s="22">
        <f t="shared" si="7"/>
        <v>307.5</v>
      </c>
      <c r="BM33" s="22">
        <f t="shared" si="8"/>
        <v>-39.199999999999818</v>
      </c>
      <c r="BN33" s="22">
        <f t="shared" si="9"/>
        <v>-16.600000000000364</v>
      </c>
      <c r="BO33" s="22">
        <f t="shared" si="10"/>
        <v>-30.099999999999454</v>
      </c>
      <c r="BP33" s="22">
        <f t="shared" si="11"/>
        <v>0</v>
      </c>
      <c r="BQ33" s="22">
        <f t="shared" si="12"/>
        <v>0</v>
      </c>
      <c r="BR33" s="22">
        <f t="shared" si="13"/>
        <v>0</v>
      </c>
      <c r="BS33" s="22">
        <f t="shared" si="14"/>
        <v>0</v>
      </c>
      <c r="BT33" s="22">
        <f t="shared" si="15"/>
        <v>0</v>
      </c>
      <c r="BU33" s="22">
        <f t="shared" si="16"/>
        <v>0</v>
      </c>
      <c r="BV33" s="22">
        <f t="shared" si="17"/>
        <v>0</v>
      </c>
      <c r="BW33" s="22">
        <f t="shared" si="18"/>
        <v>0</v>
      </c>
      <c r="BX33" s="22">
        <f t="shared" si="19"/>
        <v>0</v>
      </c>
      <c r="BY33" s="22">
        <f t="shared" si="20"/>
        <v>0</v>
      </c>
      <c r="BZ33" s="22">
        <f t="shared" si="21"/>
        <v>0</v>
      </c>
      <c r="CA33" s="22">
        <f t="shared" si="22"/>
        <v>0</v>
      </c>
      <c r="CB33" s="22">
        <f t="shared" si="23"/>
        <v>0</v>
      </c>
      <c r="CC33" s="22">
        <f t="shared" si="24"/>
        <v>0</v>
      </c>
      <c r="CD33" s="22">
        <f t="shared" si="25"/>
        <v>0</v>
      </c>
      <c r="CE33" s="22">
        <f t="shared" si="26"/>
        <v>0</v>
      </c>
      <c r="CF33" s="30"/>
      <c r="CG33" s="30"/>
      <c r="CH33" s="31"/>
      <c r="CI33" s="30"/>
      <c r="CK33" s="30"/>
      <c r="CL33" s="30"/>
      <c r="CM33" s="30"/>
      <c r="CN33" s="30"/>
      <c r="CO33" s="30"/>
      <c r="CS33" s="28"/>
    </row>
    <row r="34" spans="1:97" ht="15.75" x14ac:dyDescent="0.25">
      <c r="A34" s="19">
        <v>22</v>
      </c>
      <c r="B34" s="3" t="s">
        <v>87</v>
      </c>
      <c r="C34" s="49">
        <v>940887.4</v>
      </c>
      <c r="D34" s="49">
        <v>925787.8</v>
      </c>
      <c r="E34" s="49">
        <v>78609.2</v>
      </c>
      <c r="F34" s="49">
        <v>435599.4</v>
      </c>
      <c r="G34" s="49">
        <v>79973.7</v>
      </c>
      <c r="H34" s="49">
        <v>40503.9</v>
      </c>
      <c r="I34" s="49">
        <v>53963.3</v>
      </c>
      <c r="J34" s="49">
        <v>195720.2</v>
      </c>
      <c r="K34" s="49">
        <v>25240.5</v>
      </c>
      <c r="L34" s="49">
        <v>40197.800000000003</v>
      </c>
      <c r="M34" s="49">
        <v>76901.399999999994</v>
      </c>
      <c r="N34" s="49">
        <v>9977.5</v>
      </c>
      <c r="O34" s="49">
        <v>0</v>
      </c>
      <c r="P34" s="49">
        <v>0</v>
      </c>
      <c r="Q34" s="49">
        <v>334677.8</v>
      </c>
      <c r="R34" s="49">
        <v>334677.8</v>
      </c>
      <c r="S34" s="49">
        <v>6250.4</v>
      </c>
      <c r="T34" s="49">
        <v>0</v>
      </c>
      <c r="U34" s="49">
        <v>0</v>
      </c>
      <c r="V34" s="49">
        <v>0</v>
      </c>
      <c r="W34" s="49">
        <v>0</v>
      </c>
      <c r="X34" s="49">
        <v>0</v>
      </c>
      <c r="Y34" s="49">
        <v>0</v>
      </c>
      <c r="Z34" s="49">
        <v>0</v>
      </c>
      <c r="AA34" s="49">
        <v>15099.6</v>
      </c>
      <c r="AB34" s="49">
        <v>15099.6</v>
      </c>
      <c r="AC34" s="49">
        <v>0</v>
      </c>
      <c r="AD34" s="22">
        <v>940892.99999999988</v>
      </c>
      <c r="AE34" s="22">
        <v>925793.39999999991</v>
      </c>
      <c r="AF34" s="22">
        <v>78633.7</v>
      </c>
      <c r="AG34" s="22">
        <v>435580.5</v>
      </c>
      <c r="AH34" s="22">
        <v>79908.100000000006</v>
      </c>
      <c r="AI34" s="22">
        <v>39733.699999999997</v>
      </c>
      <c r="AJ34" s="22">
        <v>55177.599999999999</v>
      </c>
      <c r="AK34" s="22">
        <v>196172</v>
      </c>
      <c r="AL34" s="22">
        <v>24391.3</v>
      </c>
      <c r="AM34" s="22">
        <v>40197.800000000003</v>
      </c>
      <c r="AN34" s="22">
        <v>76901.399999999994</v>
      </c>
      <c r="AO34" s="22">
        <v>9977.5</v>
      </c>
      <c r="AP34" s="22">
        <v>0</v>
      </c>
      <c r="AQ34" s="22">
        <v>0</v>
      </c>
      <c r="AR34" s="22">
        <v>334677.8</v>
      </c>
      <c r="AS34" s="22">
        <v>334677.8</v>
      </c>
      <c r="AT34" s="22">
        <v>6250.4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15099.6</v>
      </c>
      <c r="BC34" s="22">
        <v>15099.6</v>
      </c>
      <c r="BD34" s="22">
        <v>0</v>
      </c>
      <c r="BE34" s="22">
        <f t="shared" si="0"/>
        <v>5.5999999998603016</v>
      </c>
      <c r="BF34" s="22">
        <f t="shared" si="1"/>
        <v>5.5999999998603016</v>
      </c>
      <c r="BG34" s="22">
        <f t="shared" si="2"/>
        <v>24.5</v>
      </c>
      <c r="BH34" s="22">
        <f t="shared" si="3"/>
        <v>-18.900000000023283</v>
      </c>
      <c r="BI34" s="22">
        <f t="shared" si="4"/>
        <v>-65.599999999991269</v>
      </c>
      <c r="BJ34" s="22">
        <f t="shared" si="5"/>
        <v>-770.20000000000437</v>
      </c>
      <c r="BK34" s="22">
        <f t="shared" si="6"/>
        <v>1214.2999999999956</v>
      </c>
      <c r="BL34" s="22">
        <f t="shared" si="7"/>
        <v>451.79999999998836</v>
      </c>
      <c r="BM34" s="22">
        <f t="shared" si="8"/>
        <v>-849.20000000000073</v>
      </c>
      <c r="BN34" s="22">
        <f t="shared" si="9"/>
        <v>0</v>
      </c>
      <c r="BO34" s="22">
        <f t="shared" si="10"/>
        <v>0</v>
      </c>
      <c r="BP34" s="22">
        <f t="shared" si="11"/>
        <v>0</v>
      </c>
      <c r="BQ34" s="22">
        <f t="shared" si="12"/>
        <v>0</v>
      </c>
      <c r="BR34" s="22">
        <f t="shared" si="13"/>
        <v>0</v>
      </c>
      <c r="BS34" s="22">
        <f t="shared" si="14"/>
        <v>0</v>
      </c>
      <c r="BT34" s="22">
        <f t="shared" si="15"/>
        <v>0</v>
      </c>
      <c r="BU34" s="22">
        <f t="shared" si="16"/>
        <v>0</v>
      </c>
      <c r="BV34" s="22">
        <f t="shared" si="17"/>
        <v>0</v>
      </c>
      <c r="BW34" s="22">
        <f t="shared" si="18"/>
        <v>0</v>
      </c>
      <c r="BX34" s="22">
        <f t="shared" si="19"/>
        <v>0</v>
      </c>
      <c r="BY34" s="22">
        <f t="shared" si="20"/>
        <v>0</v>
      </c>
      <c r="BZ34" s="22">
        <f t="shared" si="21"/>
        <v>0</v>
      </c>
      <c r="CA34" s="22">
        <f t="shared" si="22"/>
        <v>0</v>
      </c>
      <c r="CB34" s="22">
        <f t="shared" si="23"/>
        <v>0</v>
      </c>
      <c r="CC34" s="22">
        <f t="shared" si="24"/>
        <v>0</v>
      </c>
      <c r="CD34" s="22">
        <f t="shared" si="25"/>
        <v>0</v>
      </c>
      <c r="CE34" s="22">
        <f t="shared" si="26"/>
        <v>0</v>
      </c>
      <c r="CF34" s="30"/>
      <c r="CG34" s="30"/>
      <c r="CH34" s="31"/>
      <c r="CI34" s="30"/>
      <c r="CK34" s="30"/>
      <c r="CL34" s="30"/>
      <c r="CM34" s="30"/>
      <c r="CN34" s="30"/>
      <c r="CO34" s="30"/>
    </row>
    <row r="35" spans="1:97" ht="15.75" x14ac:dyDescent="0.25">
      <c r="A35" s="19">
        <v>23</v>
      </c>
      <c r="B35" s="3" t="s">
        <v>88</v>
      </c>
      <c r="C35" s="49">
        <v>494804</v>
      </c>
      <c r="D35" s="49">
        <v>489032.1</v>
      </c>
      <c r="E35" s="49">
        <v>74186.899999999994</v>
      </c>
      <c r="F35" s="49">
        <v>304978.59999999998</v>
      </c>
      <c r="G35" s="49">
        <v>41076.800000000003</v>
      </c>
      <c r="H35" s="49">
        <v>15473.2</v>
      </c>
      <c r="I35" s="49">
        <v>53369.4</v>
      </c>
      <c r="J35" s="49">
        <v>166856.9</v>
      </c>
      <c r="K35" s="49">
        <v>13584.3</v>
      </c>
      <c r="L35" s="49">
        <v>14618</v>
      </c>
      <c r="M35" s="49">
        <v>10985.2</v>
      </c>
      <c r="N35" s="49">
        <v>0</v>
      </c>
      <c r="O35" s="49">
        <v>0</v>
      </c>
      <c r="P35" s="49">
        <v>0</v>
      </c>
      <c r="Q35" s="49">
        <v>98881.4</v>
      </c>
      <c r="R35" s="49">
        <v>98881.4</v>
      </c>
      <c r="S35" s="49">
        <v>567.4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5771.9</v>
      </c>
      <c r="AB35" s="49">
        <v>5771.9</v>
      </c>
      <c r="AC35" s="49">
        <v>0</v>
      </c>
      <c r="AD35" s="22">
        <v>495151.19999999995</v>
      </c>
      <c r="AE35" s="22">
        <v>489379.29999999993</v>
      </c>
      <c r="AF35" s="22">
        <v>74204.800000000003</v>
      </c>
      <c r="AG35" s="22">
        <v>300185.89999999997</v>
      </c>
      <c r="AH35" s="22">
        <v>41013.300000000003</v>
      </c>
      <c r="AI35" s="22">
        <v>14885.5</v>
      </c>
      <c r="AJ35" s="22">
        <v>53379.6</v>
      </c>
      <c r="AK35" s="22">
        <v>162979.20000000001</v>
      </c>
      <c r="AL35" s="22">
        <v>13310.3</v>
      </c>
      <c r="AM35" s="22">
        <v>14618</v>
      </c>
      <c r="AN35" s="22">
        <v>11119.2</v>
      </c>
      <c r="AO35" s="22">
        <v>0</v>
      </c>
      <c r="AP35" s="22">
        <v>0</v>
      </c>
      <c r="AQ35" s="22">
        <v>0</v>
      </c>
      <c r="AR35" s="22">
        <v>103869.4</v>
      </c>
      <c r="AS35" s="22">
        <v>103869.4</v>
      </c>
      <c r="AT35" s="22">
        <v>567.4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5771.9</v>
      </c>
      <c r="BC35" s="22">
        <v>5771.9</v>
      </c>
      <c r="BD35" s="22">
        <v>0</v>
      </c>
      <c r="BE35" s="22">
        <f t="shared" si="0"/>
        <v>347.19999999995343</v>
      </c>
      <c r="BF35" s="22">
        <f t="shared" si="1"/>
        <v>347.19999999995343</v>
      </c>
      <c r="BG35" s="22">
        <f t="shared" si="2"/>
        <v>17.900000000008731</v>
      </c>
      <c r="BH35" s="22">
        <f t="shared" si="3"/>
        <v>-4792.7000000000116</v>
      </c>
      <c r="BI35" s="22">
        <f t="shared" si="4"/>
        <v>-63.5</v>
      </c>
      <c r="BJ35" s="22">
        <f t="shared" si="5"/>
        <v>-587.70000000000073</v>
      </c>
      <c r="BK35" s="22">
        <f t="shared" si="6"/>
        <v>10.19999999999709</v>
      </c>
      <c r="BL35" s="22">
        <f t="shared" si="7"/>
        <v>-3877.6999999999825</v>
      </c>
      <c r="BM35" s="22">
        <f t="shared" si="8"/>
        <v>-274</v>
      </c>
      <c r="BN35" s="22">
        <f t="shared" si="9"/>
        <v>0</v>
      </c>
      <c r="BO35" s="22">
        <f t="shared" si="10"/>
        <v>134</v>
      </c>
      <c r="BP35" s="22">
        <f t="shared" si="11"/>
        <v>0</v>
      </c>
      <c r="BQ35" s="22">
        <f t="shared" si="12"/>
        <v>0</v>
      </c>
      <c r="BR35" s="22">
        <f t="shared" si="13"/>
        <v>0</v>
      </c>
      <c r="BS35" s="22">
        <f t="shared" si="14"/>
        <v>4988</v>
      </c>
      <c r="BT35" s="22">
        <f t="shared" si="15"/>
        <v>4988</v>
      </c>
      <c r="BU35" s="22">
        <f t="shared" si="16"/>
        <v>0</v>
      </c>
      <c r="BV35" s="22">
        <f t="shared" si="17"/>
        <v>0</v>
      </c>
      <c r="BW35" s="22">
        <f t="shared" si="18"/>
        <v>0</v>
      </c>
      <c r="BX35" s="22">
        <f t="shared" si="19"/>
        <v>0</v>
      </c>
      <c r="BY35" s="22">
        <f t="shared" si="20"/>
        <v>0</v>
      </c>
      <c r="BZ35" s="22">
        <f t="shared" si="21"/>
        <v>0</v>
      </c>
      <c r="CA35" s="22">
        <f t="shared" si="22"/>
        <v>0</v>
      </c>
      <c r="CB35" s="22">
        <f t="shared" si="23"/>
        <v>0</v>
      </c>
      <c r="CC35" s="22">
        <f t="shared" si="24"/>
        <v>0</v>
      </c>
      <c r="CD35" s="22">
        <f t="shared" si="25"/>
        <v>0</v>
      </c>
      <c r="CE35" s="22">
        <f t="shared" si="26"/>
        <v>0</v>
      </c>
      <c r="CF35" s="30"/>
      <c r="CG35" s="30"/>
      <c r="CH35" s="31"/>
      <c r="CI35" s="30"/>
      <c r="CK35" s="30"/>
      <c r="CL35" s="30"/>
      <c r="CM35" s="30"/>
      <c r="CN35" s="30"/>
      <c r="CO35" s="30"/>
    </row>
    <row r="36" spans="1:97" ht="15.75" x14ac:dyDescent="0.25">
      <c r="A36" s="19">
        <v>24</v>
      </c>
      <c r="B36" s="3" t="s">
        <v>89</v>
      </c>
      <c r="C36" s="49">
        <v>880895.70000000007</v>
      </c>
      <c r="D36" s="49">
        <v>853629.8</v>
      </c>
      <c r="E36" s="49">
        <v>94492.6</v>
      </c>
      <c r="F36" s="49">
        <v>451086.10000000003</v>
      </c>
      <c r="G36" s="49">
        <v>95312.1</v>
      </c>
      <c r="H36" s="49">
        <v>54828.5</v>
      </c>
      <c r="I36" s="49">
        <v>50999.6</v>
      </c>
      <c r="J36" s="49">
        <v>190391.6</v>
      </c>
      <c r="K36" s="49">
        <v>22445.5</v>
      </c>
      <c r="L36" s="49">
        <v>37108.800000000003</v>
      </c>
      <c r="M36" s="49">
        <v>65674.600000000006</v>
      </c>
      <c r="N36" s="49">
        <v>12334.2</v>
      </c>
      <c r="O36" s="49">
        <v>0</v>
      </c>
      <c r="P36" s="49">
        <v>0</v>
      </c>
      <c r="Q36" s="49">
        <v>242376.5</v>
      </c>
      <c r="R36" s="49">
        <v>242376.5</v>
      </c>
      <c r="S36" s="49">
        <v>3739.6</v>
      </c>
      <c r="T36" s="49">
        <v>0</v>
      </c>
      <c r="U36" s="49">
        <v>0</v>
      </c>
      <c r="V36" s="49">
        <v>0</v>
      </c>
      <c r="W36" s="49">
        <v>0</v>
      </c>
      <c r="X36" s="49">
        <v>0</v>
      </c>
      <c r="Y36" s="49">
        <v>0</v>
      </c>
      <c r="Z36" s="49">
        <v>0</v>
      </c>
      <c r="AA36" s="49">
        <v>27265.9</v>
      </c>
      <c r="AB36" s="49">
        <v>27265.9</v>
      </c>
      <c r="AC36" s="49">
        <v>0</v>
      </c>
      <c r="AD36" s="22">
        <v>881099.49999999988</v>
      </c>
      <c r="AE36" s="22">
        <v>853833.59999999986</v>
      </c>
      <c r="AF36" s="22">
        <v>94380.5</v>
      </c>
      <c r="AG36" s="22">
        <v>450151.39999999997</v>
      </c>
      <c r="AH36" s="22">
        <v>95944.9</v>
      </c>
      <c r="AI36" s="22">
        <v>54864.9</v>
      </c>
      <c r="AJ36" s="22">
        <v>51219</v>
      </c>
      <c r="AK36" s="22">
        <v>188679.4</v>
      </c>
      <c r="AL36" s="22">
        <v>22497.8</v>
      </c>
      <c r="AM36" s="22">
        <v>36945.4</v>
      </c>
      <c r="AN36" s="22">
        <v>66925.2</v>
      </c>
      <c r="AO36" s="22">
        <v>12334.2</v>
      </c>
      <c r="AP36" s="22">
        <v>0</v>
      </c>
      <c r="AQ36" s="22">
        <v>0</v>
      </c>
      <c r="AR36" s="22">
        <v>242376.5</v>
      </c>
      <c r="AS36" s="22">
        <v>242376.5</v>
      </c>
      <c r="AT36" s="22">
        <v>3739.6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27265.9</v>
      </c>
      <c r="BC36" s="22">
        <v>27265.9</v>
      </c>
      <c r="BD36" s="22">
        <v>0</v>
      </c>
      <c r="BE36" s="22">
        <f t="shared" si="0"/>
        <v>203.79999999981374</v>
      </c>
      <c r="BF36" s="22">
        <f t="shared" si="1"/>
        <v>203.79999999981374</v>
      </c>
      <c r="BG36" s="22">
        <f t="shared" si="2"/>
        <v>-112.10000000000582</v>
      </c>
      <c r="BH36" s="22">
        <f t="shared" si="3"/>
        <v>-934.70000000006985</v>
      </c>
      <c r="BI36" s="22">
        <f t="shared" si="4"/>
        <v>632.79999999998836</v>
      </c>
      <c r="BJ36" s="22">
        <f t="shared" si="5"/>
        <v>36.400000000001455</v>
      </c>
      <c r="BK36" s="22">
        <f t="shared" si="6"/>
        <v>219.40000000000146</v>
      </c>
      <c r="BL36" s="22">
        <f t="shared" si="7"/>
        <v>-1712.2000000000116</v>
      </c>
      <c r="BM36" s="22">
        <f t="shared" si="8"/>
        <v>52.299999999999272</v>
      </c>
      <c r="BN36" s="22">
        <f t="shared" si="9"/>
        <v>-163.40000000000146</v>
      </c>
      <c r="BO36" s="22">
        <f t="shared" si="10"/>
        <v>1250.5999999999913</v>
      </c>
      <c r="BP36" s="22">
        <f t="shared" si="11"/>
        <v>0</v>
      </c>
      <c r="BQ36" s="22">
        <f t="shared" si="12"/>
        <v>0</v>
      </c>
      <c r="BR36" s="22">
        <f t="shared" si="13"/>
        <v>0</v>
      </c>
      <c r="BS36" s="22">
        <f t="shared" si="14"/>
        <v>0</v>
      </c>
      <c r="BT36" s="22">
        <f t="shared" si="15"/>
        <v>0</v>
      </c>
      <c r="BU36" s="22">
        <f t="shared" si="16"/>
        <v>0</v>
      </c>
      <c r="BV36" s="22">
        <f t="shared" si="17"/>
        <v>0</v>
      </c>
      <c r="BW36" s="22">
        <f t="shared" si="18"/>
        <v>0</v>
      </c>
      <c r="BX36" s="22">
        <f t="shared" si="19"/>
        <v>0</v>
      </c>
      <c r="BY36" s="22">
        <f t="shared" si="20"/>
        <v>0</v>
      </c>
      <c r="BZ36" s="22">
        <f t="shared" si="21"/>
        <v>0</v>
      </c>
      <c r="CA36" s="22">
        <f t="shared" si="22"/>
        <v>0</v>
      </c>
      <c r="CB36" s="22">
        <f t="shared" si="23"/>
        <v>0</v>
      </c>
      <c r="CC36" s="22">
        <f t="shared" si="24"/>
        <v>0</v>
      </c>
      <c r="CD36" s="22">
        <f t="shared" si="25"/>
        <v>0</v>
      </c>
      <c r="CE36" s="22">
        <f t="shared" si="26"/>
        <v>0</v>
      </c>
      <c r="CF36" s="30"/>
      <c r="CG36" s="30"/>
      <c r="CH36" s="31"/>
      <c r="CI36" s="30"/>
      <c r="CK36" s="30"/>
      <c r="CL36" s="30"/>
      <c r="CM36" s="30"/>
      <c r="CN36" s="30"/>
      <c r="CO36" s="30"/>
    </row>
    <row r="37" spans="1:97" ht="15.75" x14ac:dyDescent="0.25">
      <c r="A37" s="19">
        <v>25</v>
      </c>
      <c r="B37" s="3" t="s">
        <v>90</v>
      </c>
      <c r="C37" s="49">
        <v>242694.99999999997</v>
      </c>
      <c r="D37" s="49">
        <v>233680.19999999998</v>
      </c>
      <c r="E37" s="49">
        <v>38319.199999999997</v>
      </c>
      <c r="F37" s="49">
        <v>120985.49999999999</v>
      </c>
      <c r="G37" s="49">
        <v>16584.599999999999</v>
      </c>
      <c r="H37" s="49">
        <v>12729.3</v>
      </c>
      <c r="I37" s="49">
        <v>18128.3</v>
      </c>
      <c r="J37" s="49">
        <v>56667.6</v>
      </c>
      <c r="K37" s="49">
        <v>8073.7</v>
      </c>
      <c r="L37" s="49">
        <v>8802</v>
      </c>
      <c r="M37" s="49">
        <v>12855.9</v>
      </c>
      <c r="N37" s="49">
        <v>0</v>
      </c>
      <c r="O37" s="49">
        <v>0</v>
      </c>
      <c r="P37" s="49">
        <v>0</v>
      </c>
      <c r="Q37" s="49">
        <v>61519.6</v>
      </c>
      <c r="R37" s="49">
        <v>61519.6</v>
      </c>
      <c r="S37" s="49">
        <v>0</v>
      </c>
      <c r="T37" s="49">
        <v>0</v>
      </c>
      <c r="U37" s="49">
        <v>0</v>
      </c>
      <c r="V37" s="49">
        <v>0</v>
      </c>
      <c r="W37" s="49">
        <v>0</v>
      </c>
      <c r="X37" s="49">
        <v>0</v>
      </c>
      <c r="Y37" s="49">
        <v>0</v>
      </c>
      <c r="Z37" s="49">
        <v>0</v>
      </c>
      <c r="AA37" s="49">
        <v>9014.7999999999993</v>
      </c>
      <c r="AB37" s="49">
        <v>9014.7999999999993</v>
      </c>
      <c r="AC37" s="49">
        <v>0</v>
      </c>
      <c r="AD37" s="22">
        <v>242878.59999999998</v>
      </c>
      <c r="AE37" s="22">
        <v>233863.8</v>
      </c>
      <c r="AF37" s="22">
        <v>38306.6</v>
      </c>
      <c r="AG37" s="22">
        <v>121294.2</v>
      </c>
      <c r="AH37" s="22">
        <v>16549.3</v>
      </c>
      <c r="AI37" s="22">
        <v>12106.5</v>
      </c>
      <c r="AJ37" s="22">
        <v>18687.400000000001</v>
      </c>
      <c r="AK37" s="22">
        <v>57138.7</v>
      </c>
      <c r="AL37" s="22">
        <v>8039.2</v>
      </c>
      <c r="AM37" s="22">
        <v>8773.1</v>
      </c>
      <c r="AN37" s="22">
        <v>12743.4</v>
      </c>
      <c r="AO37" s="22">
        <v>0</v>
      </c>
      <c r="AP37" s="22">
        <v>0</v>
      </c>
      <c r="AQ37" s="22">
        <v>0</v>
      </c>
      <c r="AR37" s="22">
        <v>61519.6</v>
      </c>
      <c r="AS37" s="22">
        <v>61519.6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9014.7999999999993</v>
      </c>
      <c r="BC37" s="22">
        <v>9014.7999999999993</v>
      </c>
      <c r="BD37" s="22">
        <v>0</v>
      </c>
      <c r="BE37" s="22">
        <f t="shared" si="0"/>
        <v>183.60000000000582</v>
      </c>
      <c r="BF37" s="22">
        <f t="shared" si="1"/>
        <v>183.60000000000582</v>
      </c>
      <c r="BG37" s="22">
        <f t="shared" si="2"/>
        <v>-12.599999999998545</v>
      </c>
      <c r="BH37" s="22">
        <f t="shared" si="3"/>
        <v>308.70000000001164</v>
      </c>
      <c r="BI37" s="22">
        <f t="shared" si="4"/>
        <v>-35.299999999999272</v>
      </c>
      <c r="BJ37" s="22">
        <f t="shared" si="5"/>
        <v>-622.79999999999927</v>
      </c>
      <c r="BK37" s="22">
        <f t="shared" si="6"/>
        <v>559.10000000000218</v>
      </c>
      <c r="BL37" s="22">
        <f t="shared" si="7"/>
        <v>471.09999999999854</v>
      </c>
      <c r="BM37" s="22">
        <f t="shared" si="8"/>
        <v>-34.5</v>
      </c>
      <c r="BN37" s="22">
        <f t="shared" si="9"/>
        <v>-28.899999999999636</v>
      </c>
      <c r="BO37" s="22">
        <f t="shared" si="10"/>
        <v>-112.5</v>
      </c>
      <c r="BP37" s="22">
        <f t="shared" si="11"/>
        <v>0</v>
      </c>
      <c r="BQ37" s="22">
        <f t="shared" si="12"/>
        <v>0</v>
      </c>
      <c r="BR37" s="22">
        <f t="shared" si="13"/>
        <v>0</v>
      </c>
      <c r="BS37" s="22">
        <f t="shared" si="14"/>
        <v>0</v>
      </c>
      <c r="BT37" s="22">
        <f t="shared" si="15"/>
        <v>0</v>
      </c>
      <c r="BU37" s="22">
        <f t="shared" si="16"/>
        <v>0</v>
      </c>
      <c r="BV37" s="22">
        <f t="shared" si="17"/>
        <v>0</v>
      </c>
      <c r="BW37" s="22">
        <f t="shared" si="18"/>
        <v>0</v>
      </c>
      <c r="BX37" s="22">
        <f t="shared" si="19"/>
        <v>0</v>
      </c>
      <c r="BY37" s="22">
        <f t="shared" si="20"/>
        <v>0</v>
      </c>
      <c r="BZ37" s="22">
        <f t="shared" si="21"/>
        <v>0</v>
      </c>
      <c r="CA37" s="22">
        <f t="shared" si="22"/>
        <v>0</v>
      </c>
      <c r="CB37" s="22">
        <f t="shared" si="23"/>
        <v>0</v>
      </c>
      <c r="CC37" s="22">
        <f t="shared" si="24"/>
        <v>0</v>
      </c>
      <c r="CD37" s="22">
        <f t="shared" si="25"/>
        <v>0</v>
      </c>
      <c r="CE37" s="22">
        <f t="shared" si="26"/>
        <v>0</v>
      </c>
      <c r="CF37" s="30"/>
      <c r="CG37" s="30"/>
      <c r="CH37" s="31"/>
      <c r="CI37" s="30"/>
      <c r="CK37" s="30"/>
      <c r="CL37" s="30"/>
      <c r="CM37" s="30"/>
      <c r="CN37" s="30"/>
      <c r="CO37" s="30"/>
    </row>
    <row r="38" spans="1:97" ht="15.75" x14ac:dyDescent="0.25">
      <c r="A38" s="19">
        <v>26</v>
      </c>
      <c r="B38" s="3" t="s">
        <v>91</v>
      </c>
      <c r="C38" s="49">
        <v>447566.9</v>
      </c>
      <c r="D38" s="49">
        <v>438717</v>
      </c>
      <c r="E38" s="49">
        <v>57087.5</v>
      </c>
      <c r="F38" s="49">
        <v>254030.90000000002</v>
      </c>
      <c r="G38" s="49">
        <v>32410.6</v>
      </c>
      <c r="H38" s="49">
        <v>10885.3</v>
      </c>
      <c r="I38" s="49">
        <v>45014</v>
      </c>
      <c r="J38" s="49">
        <v>141458.1</v>
      </c>
      <c r="K38" s="49">
        <v>10689.2</v>
      </c>
      <c r="L38" s="49">
        <v>13573.7</v>
      </c>
      <c r="M38" s="49">
        <v>10623.3</v>
      </c>
      <c r="N38" s="49">
        <v>0</v>
      </c>
      <c r="O38" s="49">
        <v>0</v>
      </c>
      <c r="P38" s="49">
        <v>0</v>
      </c>
      <c r="Q38" s="49">
        <v>116975.3</v>
      </c>
      <c r="R38" s="49">
        <v>116975.3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9">
        <v>0</v>
      </c>
      <c r="Z38" s="49">
        <v>0</v>
      </c>
      <c r="AA38" s="49">
        <v>8849.9</v>
      </c>
      <c r="AB38" s="49">
        <v>8523.5</v>
      </c>
      <c r="AC38" s="49">
        <v>326.39999999999998</v>
      </c>
      <c r="AD38" s="22">
        <v>447585.6</v>
      </c>
      <c r="AE38" s="22">
        <v>438735.69999999995</v>
      </c>
      <c r="AF38" s="22">
        <v>57015.9</v>
      </c>
      <c r="AG38" s="22">
        <v>254799.9</v>
      </c>
      <c r="AH38" s="22">
        <v>32522.799999999999</v>
      </c>
      <c r="AI38" s="22">
        <v>10637.5</v>
      </c>
      <c r="AJ38" s="22">
        <v>45980.1</v>
      </c>
      <c r="AK38" s="22">
        <v>141516.9</v>
      </c>
      <c r="AL38" s="22">
        <v>10624.7</v>
      </c>
      <c r="AM38" s="22">
        <v>13517.9</v>
      </c>
      <c r="AN38" s="22">
        <v>10623.3</v>
      </c>
      <c r="AO38" s="22">
        <v>0</v>
      </c>
      <c r="AP38" s="22">
        <v>0</v>
      </c>
      <c r="AQ38" s="22">
        <v>0</v>
      </c>
      <c r="AR38" s="22">
        <v>116296.6</v>
      </c>
      <c r="AS38" s="22">
        <v>116296.6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8849.9</v>
      </c>
      <c r="BC38" s="22">
        <v>8523.5</v>
      </c>
      <c r="BD38" s="22">
        <v>326.39999999999998</v>
      </c>
      <c r="BE38" s="22">
        <f t="shared" si="0"/>
        <v>18.699999999953434</v>
      </c>
      <c r="BF38" s="22">
        <f t="shared" si="1"/>
        <v>18.699999999953434</v>
      </c>
      <c r="BG38" s="22">
        <f t="shared" si="2"/>
        <v>-71.599999999998545</v>
      </c>
      <c r="BH38" s="22">
        <f t="shared" si="3"/>
        <v>768.9999999999709</v>
      </c>
      <c r="BI38" s="22">
        <f t="shared" si="4"/>
        <v>112.20000000000073</v>
      </c>
      <c r="BJ38" s="22">
        <f t="shared" si="5"/>
        <v>-247.79999999999927</v>
      </c>
      <c r="BK38" s="22">
        <f t="shared" si="6"/>
        <v>966.09999999999854</v>
      </c>
      <c r="BL38" s="22">
        <f t="shared" si="7"/>
        <v>58.799999999988358</v>
      </c>
      <c r="BM38" s="22">
        <f t="shared" si="8"/>
        <v>-64.5</v>
      </c>
      <c r="BN38" s="22">
        <f t="shared" si="9"/>
        <v>-55.800000000001091</v>
      </c>
      <c r="BO38" s="22">
        <f t="shared" si="10"/>
        <v>0</v>
      </c>
      <c r="BP38" s="22">
        <f t="shared" si="11"/>
        <v>0</v>
      </c>
      <c r="BQ38" s="22">
        <f t="shared" si="12"/>
        <v>0</v>
      </c>
      <c r="BR38" s="22">
        <f t="shared" si="13"/>
        <v>0</v>
      </c>
      <c r="BS38" s="22">
        <f t="shared" si="14"/>
        <v>-678.69999999999709</v>
      </c>
      <c r="BT38" s="22">
        <f t="shared" si="15"/>
        <v>-678.69999999999709</v>
      </c>
      <c r="BU38" s="22">
        <f t="shared" si="16"/>
        <v>0</v>
      </c>
      <c r="BV38" s="22">
        <f t="shared" si="17"/>
        <v>0</v>
      </c>
      <c r="BW38" s="22">
        <f t="shared" si="18"/>
        <v>0</v>
      </c>
      <c r="BX38" s="22">
        <f t="shared" si="19"/>
        <v>0</v>
      </c>
      <c r="BY38" s="22">
        <f t="shared" si="20"/>
        <v>0</v>
      </c>
      <c r="BZ38" s="22">
        <f t="shared" si="21"/>
        <v>0</v>
      </c>
      <c r="CA38" s="22">
        <f t="shared" si="22"/>
        <v>0</v>
      </c>
      <c r="CB38" s="22">
        <f t="shared" si="23"/>
        <v>0</v>
      </c>
      <c r="CC38" s="22">
        <f t="shared" si="24"/>
        <v>0</v>
      </c>
      <c r="CD38" s="22">
        <f t="shared" si="25"/>
        <v>0</v>
      </c>
      <c r="CE38" s="22">
        <f t="shared" si="26"/>
        <v>0</v>
      </c>
      <c r="CF38" s="30"/>
      <c r="CG38" s="30"/>
      <c r="CH38" s="31"/>
      <c r="CI38" s="30"/>
      <c r="CK38" s="30"/>
      <c r="CL38" s="30"/>
      <c r="CM38" s="30"/>
      <c r="CN38" s="30"/>
      <c r="CO38" s="30"/>
    </row>
    <row r="39" spans="1:97" ht="15.75" x14ac:dyDescent="0.25">
      <c r="A39" s="19">
        <v>27</v>
      </c>
      <c r="B39" s="3" t="s">
        <v>92</v>
      </c>
      <c r="C39" s="49">
        <v>918499.70000000019</v>
      </c>
      <c r="D39" s="49">
        <v>878107.90000000014</v>
      </c>
      <c r="E39" s="49">
        <v>72910.5</v>
      </c>
      <c r="F39" s="49">
        <v>467357.8</v>
      </c>
      <c r="G39" s="49">
        <v>79865.399999999994</v>
      </c>
      <c r="H39" s="49">
        <v>55478.7</v>
      </c>
      <c r="I39" s="49">
        <v>51135.3</v>
      </c>
      <c r="J39" s="49">
        <v>216358.6</v>
      </c>
      <c r="K39" s="49">
        <v>31391.7</v>
      </c>
      <c r="L39" s="49">
        <v>33128.1</v>
      </c>
      <c r="M39" s="49">
        <v>70423.8</v>
      </c>
      <c r="N39" s="49">
        <v>0</v>
      </c>
      <c r="O39" s="49">
        <v>0</v>
      </c>
      <c r="P39" s="49">
        <v>6757.7</v>
      </c>
      <c r="Q39" s="49">
        <v>267415.8</v>
      </c>
      <c r="R39" s="49">
        <v>267415.8</v>
      </c>
      <c r="S39" s="49">
        <v>14724</v>
      </c>
      <c r="T39" s="49">
        <v>0</v>
      </c>
      <c r="U39" s="49">
        <v>0</v>
      </c>
      <c r="V39" s="49">
        <v>0</v>
      </c>
      <c r="W39" s="49">
        <v>0</v>
      </c>
      <c r="X39" s="49">
        <v>0</v>
      </c>
      <c r="Y39" s="49">
        <v>0</v>
      </c>
      <c r="Z39" s="49">
        <v>0</v>
      </c>
      <c r="AA39" s="49">
        <v>40391.800000000003</v>
      </c>
      <c r="AB39" s="49">
        <v>40391.800000000003</v>
      </c>
      <c r="AC39" s="49">
        <v>0</v>
      </c>
      <c r="AD39" s="22">
        <v>918504.20000000019</v>
      </c>
      <c r="AE39" s="22">
        <v>878112.40000000014</v>
      </c>
      <c r="AF39" s="22">
        <v>72910.3</v>
      </c>
      <c r="AG39" s="22">
        <v>467215.30000000005</v>
      </c>
      <c r="AH39" s="22">
        <v>79060.100000000006</v>
      </c>
      <c r="AI39" s="22">
        <v>53729</v>
      </c>
      <c r="AJ39" s="22">
        <v>52798.5</v>
      </c>
      <c r="AK39" s="22">
        <v>217456.8</v>
      </c>
      <c r="AL39" s="22">
        <v>31233.200000000001</v>
      </c>
      <c r="AM39" s="22">
        <v>32937.699999999997</v>
      </c>
      <c r="AN39" s="22">
        <v>70571</v>
      </c>
      <c r="AO39" s="22">
        <v>0</v>
      </c>
      <c r="AP39" s="22">
        <v>0</v>
      </c>
      <c r="AQ39" s="22">
        <v>6757.7</v>
      </c>
      <c r="AR39" s="22">
        <v>267415.8</v>
      </c>
      <c r="AS39" s="22">
        <v>267415.8</v>
      </c>
      <c r="AT39" s="22">
        <v>14724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40391.800000000003</v>
      </c>
      <c r="BC39" s="22">
        <v>40391.800000000003</v>
      </c>
      <c r="BD39" s="22">
        <v>0</v>
      </c>
      <c r="BE39" s="22">
        <f t="shared" si="0"/>
        <v>4.5</v>
      </c>
      <c r="BF39" s="22">
        <f t="shared" si="1"/>
        <v>4.5</v>
      </c>
      <c r="BG39" s="22">
        <f t="shared" si="2"/>
        <v>-0.19999999999708962</v>
      </c>
      <c r="BH39" s="22">
        <f t="shared" si="3"/>
        <v>-142.49999999994179</v>
      </c>
      <c r="BI39" s="22">
        <f t="shared" si="4"/>
        <v>-805.29999999998836</v>
      </c>
      <c r="BJ39" s="22">
        <f t="shared" si="5"/>
        <v>-1749.6999999999971</v>
      </c>
      <c r="BK39" s="22">
        <f t="shared" si="6"/>
        <v>1663.1999999999971</v>
      </c>
      <c r="BL39" s="22">
        <f t="shared" si="7"/>
        <v>1098.1999999999825</v>
      </c>
      <c r="BM39" s="22">
        <f t="shared" si="8"/>
        <v>-158.5</v>
      </c>
      <c r="BN39" s="22">
        <f t="shared" si="9"/>
        <v>-190.40000000000146</v>
      </c>
      <c r="BO39" s="22">
        <f t="shared" si="10"/>
        <v>147.19999999999709</v>
      </c>
      <c r="BP39" s="22">
        <f t="shared" si="11"/>
        <v>0</v>
      </c>
      <c r="BQ39" s="22">
        <f t="shared" si="12"/>
        <v>0</v>
      </c>
      <c r="BR39" s="22">
        <f t="shared" si="13"/>
        <v>0</v>
      </c>
      <c r="BS39" s="22">
        <f t="shared" si="14"/>
        <v>0</v>
      </c>
      <c r="BT39" s="22">
        <f t="shared" si="15"/>
        <v>0</v>
      </c>
      <c r="BU39" s="22">
        <f t="shared" si="16"/>
        <v>0</v>
      </c>
      <c r="BV39" s="22">
        <f t="shared" si="17"/>
        <v>0</v>
      </c>
      <c r="BW39" s="22">
        <f t="shared" si="18"/>
        <v>0</v>
      </c>
      <c r="BX39" s="22">
        <f t="shared" si="19"/>
        <v>0</v>
      </c>
      <c r="BY39" s="22">
        <f t="shared" si="20"/>
        <v>0</v>
      </c>
      <c r="BZ39" s="22">
        <f t="shared" si="21"/>
        <v>0</v>
      </c>
      <c r="CA39" s="22">
        <f t="shared" si="22"/>
        <v>0</v>
      </c>
      <c r="CB39" s="22">
        <f t="shared" si="23"/>
        <v>0</v>
      </c>
      <c r="CC39" s="22">
        <f t="shared" si="24"/>
        <v>0</v>
      </c>
      <c r="CD39" s="22">
        <f t="shared" si="25"/>
        <v>0</v>
      </c>
      <c r="CE39" s="22">
        <f t="shared" si="26"/>
        <v>0</v>
      </c>
      <c r="CF39" s="30"/>
      <c r="CG39" s="30"/>
      <c r="CH39" s="31"/>
      <c r="CI39" s="30"/>
      <c r="CK39" s="30"/>
      <c r="CL39" s="30"/>
      <c r="CM39" s="30"/>
      <c r="CN39" s="30"/>
      <c r="CO39" s="30"/>
    </row>
    <row r="40" spans="1:97" ht="15.75" x14ac:dyDescent="0.25">
      <c r="A40" s="19">
        <v>28</v>
      </c>
      <c r="B40" s="3" t="s">
        <v>93</v>
      </c>
      <c r="C40" s="49">
        <v>614630.00000000012</v>
      </c>
      <c r="D40" s="49">
        <v>597043.20000000007</v>
      </c>
      <c r="E40" s="49">
        <v>52272.2</v>
      </c>
      <c r="F40" s="49">
        <v>310266.10000000003</v>
      </c>
      <c r="G40" s="49">
        <v>57518.1</v>
      </c>
      <c r="H40" s="49">
        <v>34739.199999999997</v>
      </c>
      <c r="I40" s="49">
        <v>32239.3</v>
      </c>
      <c r="J40" s="49">
        <v>126768.7</v>
      </c>
      <c r="K40" s="49">
        <v>22882.400000000001</v>
      </c>
      <c r="L40" s="49">
        <v>36118.400000000001</v>
      </c>
      <c r="M40" s="49">
        <v>46079.8</v>
      </c>
      <c r="N40" s="49">
        <v>1630.7</v>
      </c>
      <c r="O40" s="49">
        <v>0</v>
      </c>
      <c r="P40" s="49">
        <v>3681.4</v>
      </c>
      <c r="Q40" s="49">
        <v>188425.1</v>
      </c>
      <c r="R40" s="49">
        <v>188425.1</v>
      </c>
      <c r="S40" s="49">
        <v>2302.5</v>
      </c>
      <c r="T40" s="49">
        <v>0</v>
      </c>
      <c r="U40" s="49">
        <v>0</v>
      </c>
      <c r="V40" s="49">
        <v>0</v>
      </c>
      <c r="W40" s="49">
        <v>0</v>
      </c>
      <c r="X40" s="49">
        <v>0</v>
      </c>
      <c r="Y40" s="49">
        <v>0</v>
      </c>
      <c r="Z40" s="49">
        <v>0</v>
      </c>
      <c r="AA40" s="49">
        <v>17586.8</v>
      </c>
      <c r="AB40" s="49">
        <v>17586.8</v>
      </c>
      <c r="AC40" s="49">
        <v>0</v>
      </c>
      <c r="AD40" s="22">
        <v>614630.9</v>
      </c>
      <c r="AE40" s="22">
        <v>597044.1</v>
      </c>
      <c r="AF40" s="22">
        <v>52255.8</v>
      </c>
      <c r="AG40" s="22">
        <v>310283.40000000002</v>
      </c>
      <c r="AH40" s="22">
        <v>57955.199999999997</v>
      </c>
      <c r="AI40" s="22">
        <v>33423.300000000003</v>
      </c>
      <c r="AJ40" s="22">
        <v>32966.199999999997</v>
      </c>
      <c r="AK40" s="22">
        <v>126896.6</v>
      </c>
      <c r="AL40" s="22">
        <v>22923.7</v>
      </c>
      <c r="AM40" s="22">
        <v>36118.400000000001</v>
      </c>
      <c r="AN40" s="22">
        <v>46079.8</v>
      </c>
      <c r="AO40" s="22">
        <v>1630.7</v>
      </c>
      <c r="AP40" s="22">
        <v>0</v>
      </c>
      <c r="AQ40" s="22">
        <v>3681.4</v>
      </c>
      <c r="AR40" s="22">
        <v>188425.1</v>
      </c>
      <c r="AS40" s="22">
        <v>188425.1</v>
      </c>
      <c r="AT40" s="22">
        <v>2302.5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17586.8</v>
      </c>
      <c r="BC40" s="22">
        <v>17586.8</v>
      </c>
      <c r="BD40" s="22">
        <v>0</v>
      </c>
      <c r="BE40" s="22">
        <f t="shared" si="0"/>
        <v>0.89999999990686774</v>
      </c>
      <c r="BF40" s="22">
        <f t="shared" si="1"/>
        <v>0.89999999990686774</v>
      </c>
      <c r="BG40" s="22">
        <f t="shared" si="2"/>
        <v>-16.399999999994179</v>
      </c>
      <c r="BH40" s="22">
        <f t="shared" si="3"/>
        <v>17.299999999988358</v>
      </c>
      <c r="BI40" s="22">
        <f t="shared" si="4"/>
        <v>437.09999999999854</v>
      </c>
      <c r="BJ40" s="22">
        <f t="shared" si="5"/>
        <v>-1315.8999999999942</v>
      </c>
      <c r="BK40" s="22">
        <f t="shared" si="6"/>
        <v>726.89999999999782</v>
      </c>
      <c r="BL40" s="22">
        <f t="shared" si="7"/>
        <v>127.90000000000873</v>
      </c>
      <c r="BM40" s="22">
        <f t="shared" si="8"/>
        <v>41.299999999999272</v>
      </c>
      <c r="BN40" s="22">
        <f t="shared" si="9"/>
        <v>0</v>
      </c>
      <c r="BO40" s="22">
        <f t="shared" si="10"/>
        <v>0</v>
      </c>
      <c r="BP40" s="22">
        <f t="shared" si="11"/>
        <v>0</v>
      </c>
      <c r="BQ40" s="22">
        <f t="shared" si="12"/>
        <v>0</v>
      </c>
      <c r="BR40" s="22">
        <f t="shared" si="13"/>
        <v>0</v>
      </c>
      <c r="BS40" s="22">
        <f t="shared" si="14"/>
        <v>0</v>
      </c>
      <c r="BT40" s="22">
        <f t="shared" si="15"/>
        <v>0</v>
      </c>
      <c r="BU40" s="22">
        <f t="shared" si="16"/>
        <v>0</v>
      </c>
      <c r="BV40" s="22">
        <f t="shared" si="17"/>
        <v>0</v>
      </c>
      <c r="BW40" s="22">
        <f t="shared" si="18"/>
        <v>0</v>
      </c>
      <c r="BX40" s="22">
        <f t="shared" si="19"/>
        <v>0</v>
      </c>
      <c r="BY40" s="22">
        <f t="shared" si="20"/>
        <v>0</v>
      </c>
      <c r="BZ40" s="22">
        <f t="shared" si="21"/>
        <v>0</v>
      </c>
      <c r="CA40" s="22">
        <f t="shared" si="22"/>
        <v>0</v>
      </c>
      <c r="CB40" s="22">
        <f t="shared" si="23"/>
        <v>0</v>
      </c>
      <c r="CC40" s="22">
        <f t="shared" si="24"/>
        <v>0</v>
      </c>
      <c r="CD40" s="22">
        <f t="shared" si="25"/>
        <v>0</v>
      </c>
      <c r="CE40" s="22">
        <f t="shared" si="26"/>
        <v>0</v>
      </c>
      <c r="CF40" s="30"/>
      <c r="CG40" s="30"/>
      <c r="CH40" s="31"/>
      <c r="CI40" s="30"/>
      <c r="CK40" s="30"/>
      <c r="CL40" s="30"/>
      <c r="CM40" s="30"/>
      <c r="CN40" s="30"/>
      <c r="CO40" s="30"/>
    </row>
    <row r="41" spans="1:97" ht="15.75" x14ac:dyDescent="0.25">
      <c r="A41" s="19">
        <v>29</v>
      </c>
      <c r="B41" s="5" t="s">
        <v>94</v>
      </c>
      <c r="C41" s="51">
        <v>607215.1</v>
      </c>
      <c r="D41" s="51">
        <v>585300.79999999993</v>
      </c>
      <c r="E41" s="51">
        <v>80399.600000000006</v>
      </c>
      <c r="F41" s="51">
        <v>344830.69999999995</v>
      </c>
      <c r="G41" s="51">
        <v>50179.199999999997</v>
      </c>
      <c r="H41" s="51">
        <v>25152.9</v>
      </c>
      <c r="I41" s="51">
        <v>52897.9</v>
      </c>
      <c r="J41" s="51">
        <v>176231.3</v>
      </c>
      <c r="K41" s="51">
        <v>18626.8</v>
      </c>
      <c r="L41" s="51">
        <v>21742.6</v>
      </c>
      <c r="M41" s="51">
        <v>30566.2</v>
      </c>
      <c r="N41" s="51">
        <v>350.9</v>
      </c>
      <c r="O41" s="51">
        <v>0</v>
      </c>
      <c r="P41" s="51">
        <v>0</v>
      </c>
      <c r="Q41" s="51">
        <v>129504.3</v>
      </c>
      <c r="R41" s="51">
        <v>129504.3</v>
      </c>
      <c r="S41" s="51">
        <v>4286.8999999999996</v>
      </c>
      <c r="T41" s="51">
        <v>0</v>
      </c>
      <c r="U41" s="51">
        <v>0</v>
      </c>
      <c r="V41" s="51">
        <v>0</v>
      </c>
      <c r="W41" s="51">
        <v>0</v>
      </c>
      <c r="X41" s="51">
        <v>0</v>
      </c>
      <c r="Y41" s="51">
        <v>0</v>
      </c>
      <c r="Z41" s="51">
        <v>0</v>
      </c>
      <c r="AA41" s="51">
        <v>21914.3</v>
      </c>
      <c r="AB41" s="51">
        <v>21914.3</v>
      </c>
      <c r="AC41" s="51">
        <v>0</v>
      </c>
      <c r="AD41" s="22">
        <v>607693.80000000005</v>
      </c>
      <c r="AE41" s="22">
        <v>585779.5</v>
      </c>
      <c r="AF41" s="22">
        <v>80329.399999999994</v>
      </c>
      <c r="AG41" s="22">
        <v>344990.00000000006</v>
      </c>
      <c r="AH41" s="22">
        <v>50182.8</v>
      </c>
      <c r="AI41" s="22">
        <v>24287.3</v>
      </c>
      <c r="AJ41" s="22">
        <v>54049.7</v>
      </c>
      <c r="AK41" s="22">
        <v>176455.9</v>
      </c>
      <c r="AL41" s="22">
        <v>18374.900000000001</v>
      </c>
      <c r="AM41" s="22">
        <v>21639.4</v>
      </c>
      <c r="AN41" s="22">
        <v>30955.8</v>
      </c>
      <c r="AO41" s="22">
        <v>350.9</v>
      </c>
      <c r="AP41" s="22">
        <v>0</v>
      </c>
      <c r="AQ41" s="22">
        <v>0</v>
      </c>
      <c r="AR41" s="22">
        <v>129504.3</v>
      </c>
      <c r="AS41" s="22">
        <v>129504.3</v>
      </c>
      <c r="AT41" s="22">
        <v>4286.8999999999996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21914.3</v>
      </c>
      <c r="BC41" s="22">
        <v>21914.3</v>
      </c>
      <c r="BD41" s="22">
        <v>0</v>
      </c>
      <c r="BE41" s="22">
        <f t="shared" si="0"/>
        <v>478.70000000006985</v>
      </c>
      <c r="BF41" s="22">
        <f t="shared" si="1"/>
        <v>478.70000000006985</v>
      </c>
      <c r="BG41" s="22">
        <f t="shared" si="2"/>
        <v>-70.200000000011642</v>
      </c>
      <c r="BH41" s="22">
        <f t="shared" si="3"/>
        <v>159.30000000010477</v>
      </c>
      <c r="BI41" s="22">
        <f t="shared" si="4"/>
        <v>3.6000000000058208</v>
      </c>
      <c r="BJ41" s="22">
        <f t="shared" si="5"/>
        <v>-865.60000000000218</v>
      </c>
      <c r="BK41" s="22">
        <f t="shared" si="6"/>
        <v>1151.7999999999956</v>
      </c>
      <c r="BL41" s="22">
        <f t="shared" si="7"/>
        <v>224.60000000000582</v>
      </c>
      <c r="BM41" s="22">
        <f t="shared" si="8"/>
        <v>-251.89999999999782</v>
      </c>
      <c r="BN41" s="22">
        <f t="shared" si="9"/>
        <v>-103.19999999999709</v>
      </c>
      <c r="BO41" s="22">
        <f t="shared" si="10"/>
        <v>389.59999999999854</v>
      </c>
      <c r="BP41" s="22">
        <f t="shared" si="11"/>
        <v>0</v>
      </c>
      <c r="BQ41" s="22">
        <f t="shared" si="12"/>
        <v>0</v>
      </c>
      <c r="BR41" s="22">
        <f t="shared" si="13"/>
        <v>0</v>
      </c>
      <c r="BS41" s="22">
        <f t="shared" si="14"/>
        <v>0</v>
      </c>
      <c r="BT41" s="22">
        <f t="shared" si="15"/>
        <v>0</v>
      </c>
      <c r="BU41" s="22">
        <f t="shared" si="16"/>
        <v>0</v>
      </c>
      <c r="BV41" s="22">
        <f t="shared" si="17"/>
        <v>0</v>
      </c>
      <c r="BW41" s="22">
        <f t="shared" si="18"/>
        <v>0</v>
      </c>
      <c r="BX41" s="22">
        <f t="shared" si="19"/>
        <v>0</v>
      </c>
      <c r="BY41" s="22">
        <f t="shared" si="20"/>
        <v>0</v>
      </c>
      <c r="BZ41" s="22">
        <f t="shared" si="21"/>
        <v>0</v>
      </c>
      <c r="CA41" s="22">
        <f t="shared" si="22"/>
        <v>0</v>
      </c>
      <c r="CB41" s="22">
        <f t="shared" si="23"/>
        <v>0</v>
      </c>
      <c r="CC41" s="22">
        <f t="shared" si="24"/>
        <v>0</v>
      </c>
      <c r="CD41" s="22">
        <f t="shared" si="25"/>
        <v>0</v>
      </c>
      <c r="CE41" s="22">
        <f t="shared" si="26"/>
        <v>0</v>
      </c>
      <c r="CF41" s="30"/>
      <c r="CG41" s="30"/>
      <c r="CH41" s="31"/>
      <c r="CI41" s="30"/>
      <c r="CK41" s="30"/>
      <c r="CL41" s="30"/>
      <c r="CM41" s="30"/>
      <c r="CN41" s="30"/>
      <c r="CO41" s="30"/>
    </row>
    <row r="42" spans="1:97" ht="15.75" x14ac:dyDescent="0.25">
      <c r="A42" s="19">
        <v>30</v>
      </c>
      <c r="B42" s="3" t="s">
        <v>95</v>
      </c>
      <c r="C42" s="49">
        <v>746733.8</v>
      </c>
      <c r="D42" s="49">
        <v>726538.5</v>
      </c>
      <c r="E42" s="49">
        <v>68658.5</v>
      </c>
      <c r="F42" s="49">
        <v>409107.7</v>
      </c>
      <c r="G42" s="49">
        <v>72770.600000000006</v>
      </c>
      <c r="H42" s="49">
        <v>51123.9</v>
      </c>
      <c r="I42" s="49">
        <v>44091.5</v>
      </c>
      <c r="J42" s="49">
        <v>167029.5</v>
      </c>
      <c r="K42" s="49">
        <v>24995.4</v>
      </c>
      <c r="L42" s="49">
        <v>49096.800000000003</v>
      </c>
      <c r="M42" s="49">
        <v>50945.2</v>
      </c>
      <c r="N42" s="49">
        <v>0</v>
      </c>
      <c r="O42" s="49">
        <v>0</v>
      </c>
      <c r="P42" s="49">
        <v>0</v>
      </c>
      <c r="Q42" s="49">
        <v>197827.1</v>
      </c>
      <c r="R42" s="49">
        <v>197827.1</v>
      </c>
      <c r="S42" s="49">
        <v>0</v>
      </c>
      <c r="T42" s="49">
        <v>0</v>
      </c>
      <c r="U42" s="49">
        <v>0</v>
      </c>
      <c r="V42" s="49">
        <v>0</v>
      </c>
      <c r="W42" s="49">
        <v>0</v>
      </c>
      <c r="X42" s="49">
        <v>0</v>
      </c>
      <c r="Y42" s="49">
        <v>0</v>
      </c>
      <c r="Z42" s="49">
        <v>0</v>
      </c>
      <c r="AA42" s="49">
        <v>20195.3</v>
      </c>
      <c r="AB42" s="49">
        <v>20195.3</v>
      </c>
      <c r="AC42" s="49">
        <v>0</v>
      </c>
      <c r="AD42" s="22">
        <v>746922.90000000014</v>
      </c>
      <c r="AE42" s="22">
        <v>726727.60000000009</v>
      </c>
      <c r="AF42" s="22">
        <v>68578.899999999994</v>
      </c>
      <c r="AG42" s="22">
        <v>409711.80000000005</v>
      </c>
      <c r="AH42" s="22">
        <v>72464.3</v>
      </c>
      <c r="AI42" s="22">
        <v>52962.9</v>
      </c>
      <c r="AJ42" s="22">
        <v>44503.1</v>
      </c>
      <c r="AK42" s="22">
        <v>165766.5</v>
      </c>
      <c r="AL42" s="22">
        <v>24918.2</v>
      </c>
      <c r="AM42" s="22">
        <v>49096.800000000003</v>
      </c>
      <c r="AN42" s="22">
        <v>50609.8</v>
      </c>
      <c r="AO42" s="22">
        <v>0</v>
      </c>
      <c r="AP42" s="22">
        <v>0</v>
      </c>
      <c r="AQ42" s="22">
        <v>0</v>
      </c>
      <c r="AR42" s="22">
        <v>197827.1</v>
      </c>
      <c r="AS42" s="22">
        <v>197827.1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20195.3</v>
      </c>
      <c r="BC42" s="22">
        <v>20195.3</v>
      </c>
      <c r="BD42" s="22">
        <v>0</v>
      </c>
      <c r="BE42" s="22">
        <f t="shared" si="0"/>
        <v>189.10000000009313</v>
      </c>
      <c r="BF42" s="22">
        <f t="shared" si="1"/>
        <v>189.10000000009313</v>
      </c>
      <c r="BG42" s="22">
        <f t="shared" si="2"/>
        <v>-79.600000000005821</v>
      </c>
      <c r="BH42" s="22">
        <f t="shared" si="3"/>
        <v>604.10000000003492</v>
      </c>
      <c r="BI42" s="22">
        <f t="shared" si="4"/>
        <v>-306.30000000000291</v>
      </c>
      <c r="BJ42" s="22">
        <f t="shared" si="5"/>
        <v>1839</v>
      </c>
      <c r="BK42" s="22">
        <f t="shared" si="6"/>
        <v>411.59999999999854</v>
      </c>
      <c r="BL42" s="22">
        <f t="shared" si="7"/>
        <v>-1263</v>
      </c>
      <c r="BM42" s="22">
        <f t="shared" si="8"/>
        <v>-77.200000000000728</v>
      </c>
      <c r="BN42" s="22">
        <f t="shared" si="9"/>
        <v>0</v>
      </c>
      <c r="BO42" s="22">
        <f t="shared" si="10"/>
        <v>-335.39999999999418</v>
      </c>
      <c r="BP42" s="22">
        <f t="shared" si="11"/>
        <v>0</v>
      </c>
      <c r="BQ42" s="22">
        <f t="shared" si="12"/>
        <v>0</v>
      </c>
      <c r="BR42" s="22">
        <f t="shared" si="13"/>
        <v>0</v>
      </c>
      <c r="BS42" s="22">
        <f t="shared" si="14"/>
        <v>0</v>
      </c>
      <c r="BT42" s="22">
        <f t="shared" si="15"/>
        <v>0</v>
      </c>
      <c r="BU42" s="22">
        <f t="shared" si="16"/>
        <v>0</v>
      </c>
      <c r="BV42" s="22">
        <f t="shared" si="17"/>
        <v>0</v>
      </c>
      <c r="BW42" s="22">
        <f t="shared" si="18"/>
        <v>0</v>
      </c>
      <c r="BX42" s="22">
        <f t="shared" si="19"/>
        <v>0</v>
      </c>
      <c r="BY42" s="22">
        <f t="shared" si="20"/>
        <v>0</v>
      </c>
      <c r="BZ42" s="22">
        <f t="shared" si="21"/>
        <v>0</v>
      </c>
      <c r="CA42" s="22">
        <f t="shared" si="22"/>
        <v>0</v>
      </c>
      <c r="CB42" s="22">
        <f t="shared" si="23"/>
        <v>0</v>
      </c>
      <c r="CC42" s="22">
        <f t="shared" si="24"/>
        <v>0</v>
      </c>
      <c r="CD42" s="22">
        <f t="shared" si="25"/>
        <v>0</v>
      </c>
      <c r="CE42" s="22">
        <f t="shared" si="26"/>
        <v>0</v>
      </c>
      <c r="CF42" s="30"/>
      <c r="CG42" s="30"/>
      <c r="CH42" s="31"/>
      <c r="CI42" s="30"/>
      <c r="CK42" s="30"/>
      <c r="CL42" s="30"/>
      <c r="CM42" s="30"/>
      <c r="CN42" s="30"/>
      <c r="CO42" s="30"/>
    </row>
    <row r="43" spans="1:97" ht="15.75" x14ac:dyDescent="0.25">
      <c r="A43" s="19">
        <v>31</v>
      </c>
      <c r="B43" s="3" t="s">
        <v>96</v>
      </c>
      <c r="C43" s="49">
        <v>437050.4</v>
      </c>
      <c r="D43" s="49">
        <v>428445.9</v>
      </c>
      <c r="E43" s="49">
        <v>57966.400000000001</v>
      </c>
      <c r="F43" s="49">
        <v>270802.8</v>
      </c>
      <c r="G43" s="49">
        <v>32492.799999999999</v>
      </c>
      <c r="H43" s="49">
        <v>10473.4</v>
      </c>
      <c r="I43" s="49">
        <v>47097.4</v>
      </c>
      <c r="J43" s="49">
        <v>154666.6</v>
      </c>
      <c r="K43" s="49">
        <v>11797.4</v>
      </c>
      <c r="L43" s="49">
        <v>14275.2</v>
      </c>
      <c r="M43" s="49">
        <v>18491.400000000001</v>
      </c>
      <c r="N43" s="49">
        <v>0</v>
      </c>
      <c r="O43" s="49">
        <v>0</v>
      </c>
      <c r="P43" s="49">
        <v>0</v>
      </c>
      <c r="Q43" s="49">
        <v>81185.3</v>
      </c>
      <c r="R43" s="49">
        <v>81185.3</v>
      </c>
      <c r="S43" s="49">
        <v>1074.2</v>
      </c>
      <c r="T43" s="49">
        <v>0</v>
      </c>
      <c r="U43" s="49">
        <v>0</v>
      </c>
      <c r="V43" s="49">
        <v>0</v>
      </c>
      <c r="W43" s="49">
        <v>0</v>
      </c>
      <c r="X43" s="49">
        <v>0</v>
      </c>
      <c r="Y43" s="49">
        <v>0</v>
      </c>
      <c r="Z43" s="49">
        <v>0</v>
      </c>
      <c r="AA43" s="49">
        <v>8604.5</v>
      </c>
      <c r="AB43" s="49">
        <v>8604.5</v>
      </c>
      <c r="AC43" s="49">
        <v>0</v>
      </c>
      <c r="AD43" s="22">
        <v>437080.4</v>
      </c>
      <c r="AE43" s="22">
        <v>428475.9</v>
      </c>
      <c r="AF43" s="22">
        <v>57928.6</v>
      </c>
      <c r="AG43" s="22">
        <v>270250.40000000002</v>
      </c>
      <c r="AH43" s="22">
        <v>32818.699999999997</v>
      </c>
      <c r="AI43" s="22">
        <v>10416.4</v>
      </c>
      <c r="AJ43" s="22">
        <v>47637.8</v>
      </c>
      <c r="AK43" s="22">
        <v>153461.6</v>
      </c>
      <c r="AL43" s="22">
        <v>11640.7</v>
      </c>
      <c r="AM43" s="22">
        <v>14275.2</v>
      </c>
      <c r="AN43" s="22">
        <v>18384.900000000001</v>
      </c>
      <c r="AO43" s="22">
        <v>0</v>
      </c>
      <c r="AP43" s="22">
        <v>0</v>
      </c>
      <c r="AQ43" s="22">
        <v>0</v>
      </c>
      <c r="AR43" s="22">
        <v>81912</v>
      </c>
      <c r="AS43" s="22">
        <v>81912</v>
      </c>
      <c r="AT43" s="22">
        <v>1637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8604.5</v>
      </c>
      <c r="BC43" s="22">
        <v>8604.5</v>
      </c>
      <c r="BD43" s="22">
        <v>0</v>
      </c>
      <c r="BE43" s="22">
        <f t="shared" si="0"/>
        <v>30</v>
      </c>
      <c r="BF43" s="22">
        <f t="shared" si="1"/>
        <v>30</v>
      </c>
      <c r="BG43" s="22">
        <f t="shared" si="2"/>
        <v>-37.80000000000291</v>
      </c>
      <c r="BH43" s="22">
        <f t="shared" si="3"/>
        <v>-552.39999999996508</v>
      </c>
      <c r="BI43" s="22">
        <f t="shared" si="4"/>
        <v>325.89999999999782</v>
      </c>
      <c r="BJ43" s="22">
        <f t="shared" si="5"/>
        <v>-57</v>
      </c>
      <c r="BK43" s="22">
        <f t="shared" si="6"/>
        <v>540.40000000000146</v>
      </c>
      <c r="BL43" s="22">
        <f t="shared" si="7"/>
        <v>-1205</v>
      </c>
      <c r="BM43" s="22">
        <f t="shared" si="8"/>
        <v>-156.69999999999891</v>
      </c>
      <c r="BN43" s="22">
        <f t="shared" si="9"/>
        <v>0</v>
      </c>
      <c r="BO43" s="22">
        <f t="shared" si="10"/>
        <v>-106.5</v>
      </c>
      <c r="BP43" s="22">
        <f t="shared" si="11"/>
        <v>0</v>
      </c>
      <c r="BQ43" s="22">
        <f t="shared" si="12"/>
        <v>0</v>
      </c>
      <c r="BR43" s="22">
        <f t="shared" si="13"/>
        <v>0</v>
      </c>
      <c r="BS43" s="22">
        <f t="shared" si="14"/>
        <v>726.69999999999709</v>
      </c>
      <c r="BT43" s="22">
        <f t="shared" si="15"/>
        <v>726.69999999999709</v>
      </c>
      <c r="BU43" s="22">
        <f t="shared" si="16"/>
        <v>562.79999999999995</v>
      </c>
      <c r="BV43" s="22">
        <f t="shared" si="17"/>
        <v>0</v>
      </c>
      <c r="BW43" s="22">
        <f t="shared" si="18"/>
        <v>0</v>
      </c>
      <c r="BX43" s="22">
        <f t="shared" si="19"/>
        <v>0</v>
      </c>
      <c r="BY43" s="22">
        <f t="shared" si="20"/>
        <v>0</v>
      </c>
      <c r="BZ43" s="22">
        <f t="shared" si="21"/>
        <v>0</v>
      </c>
      <c r="CA43" s="22">
        <f t="shared" si="22"/>
        <v>0</v>
      </c>
      <c r="CB43" s="22">
        <f t="shared" si="23"/>
        <v>0</v>
      </c>
      <c r="CC43" s="22">
        <f t="shared" si="24"/>
        <v>0</v>
      </c>
      <c r="CD43" s="22">
        <f t="shared" si="25"/>
        <v>0</v>
      </c>
      <c r="CE43" s="22">
        <f t="shared" si="26"/>
        <v>0</v>
      </c>
      <c r="CF43" s="30"/>
      <c r="CG43" s="30"/>
      <c r="CH43" s="31"/>
      <c r="CI43" s="30"/>
      <c r="CK43" s="30"/>
      <c r="CL43" s="30"/>
      <c r="CM43" s="30"/>
      <c r="CN43" s="30"/>
      <c r="CO43" s="30"/>
    </row>
    <row r="44" spans="1:97" ht="15.75" x14ac:dyDescent="0.25">
      <c r="A44" s="19">
        <v>32</v>
      </c>
      <c r="B44" s="3" t="s">
        <v>97</v>
      </c>
      <c r="C44" s="49">
        <v>394726.9</v>
      </c>
      <c r="D44" s="49">
        <v>387600</v>
      </c>
      <c r="E44" s="49">
        <v>60245.3</v>
      </c>
      <c r="F44" s="49">
        <v>255677.1</v>
      </c>
      <c r="G44" s="49">
        <v>29677.5</v>
      </c>
      <c r="H44" s="49">
        <v>13576.7</v>
      </c>
      <c r="I44" s="49">
        <v>43719.7</v>
      </c>
      <c r="J44" s="49">
        <v>148456</v>
      </c>
      <c r="K44" s="49">
        <v>9356.6</v>
      </c>
      <c r="L44" s="49">
        <v>10890.6</v>
      </c>
      <c r="M44" s="49">
        <v>9110.6</v>
      </c>
      <c r="N44" s="49">
        <v>0</v>
      </c>
      <c r="O44" s="49">
        <v>0</v>
      </c>
      <c r="P44" s="49">
        <v>0</v>
      </c>
      <c r="Q44" s="49">
        <v>62567</v>
      </c>
      <c r="R44" s="49">
        <v>62567</v>
      </c>
      <c r="S44" s="49">
        <v>0</v>
      </c>
      <c r="T44" s="49">
        <v>0</v>
      </c>
      <c r="U44" s="49">
        <v>0</v>
      </c>
      <c r="V44" s="49">
        <v>0</v>
      </c>
      <c r="W44" s="49">
        <v>0</v>
      </c>
      <c r="X44" s="49">
        <v>0</v>
      </c>
      <c r="Y44" s="49">
        <v>0</v>
      </c>
      <c r="Z44" s="49">
        <v>0</v>
      </c>
      <c r="AA44" s="49">
        <v>7126.9</v>
      </c>
      <c r="AB44" s="49">
        <v>7126.9</v>
      </c>
      <c r="AC44" s="49">
        <v>0</v>
      </c>
      <c r="AD44" s="22">
        <v>394733.10000000003</v>
      </c>
      <c r="AE44" s="22">
        <v>387606.2</v>
      </c>
      <c r="AF44" s="22">
        <v>60280.1</v>
      </c>
      <c r="AG44" s="22">
        <v>255623.40000000002</v>
      </c>
      <c r="AH44" s="22">
        <v>29354.2</v>
      </c>
      <c r="AI44" s="22">
        <v>13582.3</v>
      </c>
      <c r="AJ44" s="22">
        <v>44446.5</v>
      </c>
      <c r="AK44" s="22">
        <v>147722.1</v>
      </c>
      <c r="AL44" s="22">
        <v>9667.2000000000007</v>
      </c>
      <c r="AM44" s="22">
        <v>10851.1</v>
      </c>
      <c r="AN44" s="22">
        <v>9135.7000000000007</v>
      </c>
      <c r="AO44" s="22">
        <v>0</v>
      </c>
      <c r="AP44" s="22">
        <v>0</v>
      </c>
      <c r="AQ44" s="22">
        <v>0</v>
      </c>
      <c r="AR44" s="22">
        <v>62567</v>
      </c>
      <c r="AS44" s="22">
        <v>62567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  <c r="BB44" s="22">
        <v>7126.9</v>
      </c>
      <c r="BC44" s="22">
        <v>7126.9</v>
      </c>
      <c r="BD44" s="22">
        <v>0</v>
      </c>
      <c r="BE44" s="22">
        <f t="shared" si="0"/>
        <v>6.2000000000116415</v>
      </c>
      <c r="BF44" s="22">
        <f t="shared" si="1"/>
        <v>6.2000000000116415</v>
      </c>
      <c r="BG44" s="22">
        <f t="shared" si="2"/>
        <v>34.799999999995634</v>
      </c>
      <c r="BH44" s="22">
        <f t="shared" si="3"/>
        <v>-53.699999999982538</v>
      </c>
      <c r="BI44" s="22">
        <f t="shared" si="4"/>
        <v>-323.29999999999927</v>
      </c>
      <c r="BJ44" s="22">
        <f t="shared" si="5"/>
        <v>5.5999999999985448</v>
      </c>
      <c r="BK44" s="22">
        <f t="shared" si="6"/>
        <v>726.80000000000291</v>
      </c>
      <c r="BL44" s="22">
        <f t="shared" si="7"/>
        <v>-733.89999999999418</v>
      </c>
      <c r="BM44" s="22">
        <f t="shared" si="8"/>
        <v>310.60000000000036</v>
      </c>
      <c r="BN44" s="22">
        <f t="shared" si="9"/>
        <v>-39.5</v>
      </c>
      <c r="BO44" s="22">
        <f t="shared" si="10"/>
        <v>25.100000000000364</v>
      </c>
      <c r="BP44" s="22">
        <f t="shared" si="11"/>
        <v>0</v>
      </c>
      <c r="BQ44" s="22">
        <f t="shared" si="12"/>
        <v>0</v>
      </c>
      <c r="BR44" s="22">
        <f t="shared" si="13"/>
        <v>0</v>
      </c>
      <c r="BS44" s="22">
        <f t="shared" si="14"/>
        <v>0</v>
      </c>
      <c r="BT44" s="22">
        <f t="shared" si="15"/>
        <v>0</v>
      </c>
      <c r="BU44" s="22">
        <f t="shared" si="16"/>
        <v>0</v>
      </c>
      <c r="BV44" s="22">
        <f t="shared" si="17"/>
        <v>0</v>
      </c>
      <c r="BW44" s="22">
        <f t="shared" si="18"/>
        <v>0</v>
      </c>
      <c r="BX44" s="22">
        <f t="shared" si="19"/>
        <v>0</v>
      </c>
      <c r="BY44" s="22">
        <f t="shared" si="20"/>
        <v>0</v>
      </c>
      <c r="BZ44" s="22">
        <f t="shared" si="21"/>
        <v>0</v>
      </c>
      <c r="CA44" s="22">
        <f t="shared" si="22"/>
        <v>0</v>
      </c>
      <c r="CB44" s="22">
        <f t="shared" si="23"/>
        <v>0</v>
      </c>
      <c r="CC44" s="22">
        <f t="shared" si="24"/>
        <v>0</v>
      </c>
      <c r="CD44" s="22">
        <f t="shared" si="25"/>
        <v>0</v>
      </c>
      <c r="CE44" s="22">
        <f t="shared" si="26"/>
        <v>0</v>
      </c>
      <c r="CF44" s="30"/>
      <c r="CG44" s="30"/>
      <c r="CH44" s="31"/>
      <c r="CI44" s="30"/>
      <c r="CK44" s="30"/>
      <c r="CL44" s="30"/>
      <c r="CM44" s="30"/>
      <c r="CN44" s="30"/>
      <c r="CO44" s="30"/>
    </row>
    <row r="45" spans="1:97" ht="15.75" x14ac:dyDescent="0.25">
      <c r="A45" s="19">
        <v>33</v>
      </c>
      <c r="B45" s="3" t="s">
        <v>98</v>
      </c>
      <c r="C45" s="49">
        <v>1142657.7</v>
      </c>
      <c r="D45" s="49">
        <v>1102014.3</v>
      </c>
      <c r="E45" s="49">
        <v>94562</v>
      </c>
      <c r="F45" s="49">
        <v>573237.5</v>
      </c>
      <c r="G45" s="49">
        <v>113258.3</v>
      </c>
      <c r="H45" s="49">
        <v>65430.8</v>
      </c>
      <c r="I45" s="49">
        <v>68395.3</v>
      </c>
      <c r="J45" s="49">
        <v>237340.79999999999</v>
      </c>
      <c r="K45" s="49">
        <v>41647.5</v>
      </c>
      <c r="L45" s="49">
        <v>47164.800000000003</v>
      </c>
      <c r="M45" s="49">
        <v>60386.8</v>
      </c>
      <c r="N45" s="49">
        <v>1894.5</v>
      </c>
      <c r="O45" s="49">
        <v>0</v>
      </c>
      <c r="P45" s="49">
        <v>0</v>
      </c>
      <c r="Q45" s="49">
        <v>373828</v>
      </c>
      <c r="R45" s="49">
        <v>373828</v>
      </c>
      <c r="S45" s="49">
        <v>5200.1000000000004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40643.4</v>
      </c>
      <c r="AB45" s="49">
        <v>40643.4</v>
      </c>
      <c r="AC45" s="49">
        <v>0</v>
      </c>
      <c r="AD45" s="22">
        <v>1142731.2000000002</v>
      </c>
      <c r="AE45" s="22">
        <v>1102087.8000000003</v>
      </c>
      <c r="AF45" s="22">
        <v>94567.8</v>
      </c>
      <c r="AG45" s="22">
        <v>572807.30000000005</v>
      </c>
      <c r="AH45" s="22">
        <v>112355.6</v>
      </c>
      <c r="AI45" s="22">
        <v>63270.9</v>
      </c>
      <c r="AJ45" s="22">
        <v>70250.7</v>
      </c>
      <c r="AK45" s="22">
        <v>238143</v>
      </c>
      <c r="AL45" s="22">
        <v>41396.1</v>
      </c>
      <c r="AM45" s="22">
        <v>47391</v>
      </c>
      <c r="AN45" s="22">
        <v>60386.8</v>
      </c>
      <c r="AO45" s="22">
        <v>1894.5</v>
      </c>
      <c r="AP45" s="22">
        <v>0</v>
      </c>
      <c r="AQ45" s="22">
        <v>0</v>
      </c>
      <c r="AR45" s="22">
        <v>374325.9</v>
      </c>
      <c r="AS45" s="22">
        <v>374325.9</v>
      </c>
      <c r="AT45" s="22">
        <v>4572.7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40643.4</v>
      </c>
      <c r="BC45" s="22">
        <v>40643.4</v>
      </c>
      <c r="BD45" s="22">
        <v>0</v>
      </c>
      <c r="BE45" s="22">
        <f t="shared" ref="BE45:BE76" si="27">AD45-C45</f>
        <v>73.500000000232831</v>
      </c>
      <c r="BF45" s="22">
        <f t="shared" ref="BF45:BF76" si="28">AE45-D45</f>
        <v>73.500000000232831</v>
      </c>
      <c r="BG45" s="22">
        <f t="shared" ref="BG45:BG76" si="29">AF45-E45</f>
        <v>5.8000000000029104</v>
      </c>
      <c r="BH45" s="22">
        <f t="shared" ref="BH45:BH76" si="30">AG45-F45</f>
        <v>-430.19999999995343</v>
      </c>
      <c r="BI45" s="22">
        <f t="shared" ref="BI45:BI76" si="31">AH45-G45</f>
        <v>-902.69999999999709</v>
      </c>
      <c r="BJ45" s="22">
        <f t="shared" ref="BJ45:BJ76" si="32">AI45-H45</f>
        <v>-2159.9000000000015</v>
      </c>
      <c r="BK45" s="22">
        <f t="shared" ref="BK45:BK76" si="33">AJ45-I45</f>
        <v>1855.3999999999942</v>
      </c>
      <c r="BL45" s="22">
        <f t="shared" ref="BL45:BL76" si="34">AK45-J45</f>
        <v>802.20000000001164</v>
      </c>
      <c r="BM45" s="22">
        <f t="shared" ref="BM45:BM76" si="35">AL45-K45</f>
        <v>-251.40000000000146</v>
      </c>
      <c r="BN45" s="22">
        <f t="shared" ref="BN45:BN76" si="36">AM45-L45</f>
        <v>226.19999999999709</v>
      </c>
      <c r="BO45" s="22">
        <f t="shared" ref="BO45:BO76" si="37">AN45-M45</f>
        <v>0</v>
      </c>
      <c r="BP45" s="22">
        <f t="shared" ref="BP45:BP76" si="38">AO45-N45</f>
        <v>0</v>
      </c>
      <c r="BQ45" s="22">
        <f t="shared" ref="BQ45:BQ76" si="39">AP45-O45</f>
        <v>0</v>
      </c>
      <c r="BR45" s="22">
        <f t="shared" ref="BR45:BR76" si="40">AQ45-P45</f>
        <v>0</v>
      </c>
      <c r="BS45" s="22">
        <f t="shared" ref="BS45:BS76" si="41">AR45-Q45</f>
        <v>497.90000000002328</v>
      </c>
      <c r="BT45" s="22">
        <f t="shared" ref="BT45:BT76" si="42">AS45-R45</f>
        <v>497.90000000002328</v>
      </c>
      <c r="BU45" s="22">
        <f t="shared" ref="BU45:BU76" si="43">AT45-S45</f>
        <v>-627.40000000000055</v>
      </c>
      <c r="BV45" s="22">
        <f t="shared" ref="BV45:BV76" si="44">AU45-T45</f>
        <v>0</v>
      </c>
      <c r="BW45" s="22">
        <f t="shared" ref="BW45:BW76" si="45">AV45-U45</f>
        <v>0</v>
      </c>
      <c r="BX45" s="22">
        <f t="shared" ref="BX45:BX76" si="46">AW45-V45</f>
        <v>0</v>
      </c>
      <c r="BY45" s="22">
        <f t="shared" ref="BY45:BY76" si="47">AX45-W45</f>
        <v>0</v>
      </c>
      <c r="BZ45" s="22">
        <f t="shared" ref="BZ45:BZ76" si="48">AY45-X45</f>
        <v>0</v>
      </c>
      <c r="CA45" s="22">
        <f t="shared" ref="CA45:CA76" si="49">AZ45-Y45</f>
        <v>0</v>
      </c>
      <c r="CB45" s="22">
        <f t="shared" ref="CB45:CB76" si="50">BA45-Z45</f>
        <v>0</v>
      </c>
      <c r="CC45" s="22">
        <f t="shared" ref="CC45:CC76" si="51">BB45-AA45</f>
        <v>0</v>
      </c>
      <c r="CD45" s="22">
        <f t="shared" ref="CD45:CD76" si="52">BC45-AB45</f>
        <v>0</v>
      </c>
      <c r="CE45" s="22">
        <f t="shared" ref="CE45:CE76" si="53">BD45-AC45</f>
        <v>0</v>
      </c>
      <c r="CF45" s="30"/>
      <c r="CG45" s="30"/>
      <c r="CH45" s="31"/>
      <c r="CI45" s="30"/>
      <c r="CK45" s="30"/>
      <c r="CL45" s="30"/>
      <c r="CM45" s="30"/>
      <c r="CN45" s="30"/>
      <c r="CO45" s="30"/>
    </row>
    <row r="46" spans="1:97" ht="15.75" x14ac:dyDescent="0.25">
      <c r="A46" s="19">
        <v>34</v>
      </c>
      <c r="B46" s="3" t="s">
        <v>99</v>
      </c>
      <c r="C46" s="49">
        <v>764925.09999999986</v>
      </c>
      <c r="D46" s="49">
        <v>742530.39999999991</v>
      </c>
      <c r="E46" s="49">
        <v>65569.399999999994</v>
      </c>
      <c r="F46" s="49">
        <v>374933.2</v>
      </c>
      <c r="G46" s="49">
        <v>64191.1</v>
      </c>
      <c r="H46" s="49">
        <v>55858.8</v>
      </c>
      <c r="I46" s="49">
        <v>41705.599999999999</v>
      </c>
      <c r="J46" s="49">
        <v>150841.4</v>
      </c>
      <c r="K46" s="49">
        <v>27914.5</v>
      </c>
      <c r="L46" s="49">
        <v>34421.800000000003</v>
      </c>
      <c r="M46" s="49">
        <v>80666.8</v>
      </c>
      <c r="N46" s="49">
        <v>3353.5</v>
      </c>
      <c r="O46" s="49">
        <v>0</v>
      </c>
      <c r="P46" s="49">
        <v>7675.2</v>
      </c>
      <c r="Q46" s="49">
        <v>221361</v>
      </c>
      <c r="R46" s="49">
        <v>221361</v>
      </c>
      <c r="S46" s="49">
        <v>1396.1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22394.7</v>
      </c>
      <c r="AB46" s="49">
        <v>21586.3</v>
      </c>
      <c r="AC46" s="49">
        <v>808.4</v>
      </c>
      <c r="AD46" s="22">
        <v>765164.99999999988</v>
      </c>
      <c r="AE46" s="22">
        <v>742770.29999999993</v>
      </c>
      <c r="AF46" s="22">
        <v>65590.5</v>
      </c>
      <c r="AG46" s="22">
        <v>373473.89999999997</v>
      </c>
      <c r="AH46" s="22">
        <v>63292.800000000003</v>
      </c>
      <c r="AI46" s="22">
        <v>53286.400000000001</v>
      </c>
      <c r="AJ46" s="22">
        <v>42888.3</v>
      </c>
      <c r="AK46" s="22">
        <v>151865.29999999999</v>
      </c>
      <c r="AL46" s="22">
        <v>27919.599999999999</v>
      </c>
      <c r="AM46" s="22">
        <v>34221.5</v>
      </c>
      <c r="AN46" s="22">
        <v>79594.8</v>
      </c>
      <c r="AO46" s="22">
        <v>1435.7</v>
      </c>
      <c r="AP46" s="22">
        <v>0</v>
      </c>
      <c r="AQ46" s="22">
        <v>7675.2</v>
      </c>
      <c r="AR46" s="22">
        <v>224111.1</v>
      </c>
      <c r="AS46" s="22">
        <v>224111.1</v>
      </c>
      <c r="AT46" s="22">
        <v>505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22394.7</v>
      </c>
      <c r="BC46" s="22">
        <v>21586.3</v>
      </c>
      <c r="BD46" s="22">
        <v>808.4</v>
      </c>
      <c r="BE46" s="22">
        <f t="shared" si="27"/>
        <v>239.90000000002328</v>
      </c>
      <c r="BF46" s="22">
        <f t="shared" si="28"/>
        <v>239.90000000002328</v>
      </c>
      <c r="BG46" s="22">
        <f t="shared" si="29"/>
        <v>21.100000000005821</v>
      </c>
      <c r="BH46" s="22">
        <f t="shared" si="30"/>
        <v>-1459.3000000000466</v>
      </c>
      <c r="BI46" s="22">
        <f t="shared" si="31"/>
        <v>-898.29999999999563</v>
      </c>
      <c r="BJ46" s="22">
        <f t="shared" si="32"/>
        <v>-2572.4000000000015</v>
      </c>
      <c r="BK46" s="22">
        <f t="shared" si="33"/>
        <v>1182.7000000000044</v>
      </c>
      <c r="BL46" s="22">
        <f t="shared" si="34"/>
        <v>1023.8999999999942</v>
      </c>
      <c r="BM46" s="22">
        <f t="shared" si="35"/>
        <v>5.0999999999985448</v>
      </c>
      <c r="BN46" s="22">
        <f t="shared" si="36"/>
        <v>-200.30000000000291</v>
      </c>
      <c r="BO46" s="22">
        <f t="shared" si="37"/>
        <v>-1072</v>
      </c>
      <c r="BP46" s="22">
        <f t="shared" si="38"/>
        <v>-1917.8</v>
      </c>
      <c r="BQ46" s="22">
        <f t="shared" si="39"/>
        <v>0</v>
      </c>
      <c r="BR46" s="22">
        <f t="shared" si="40"/>
        <v>0</v>
      </c>
      <c r="BS46" s="22">
        <f t="shared" si="41"/>
        <v>2750.1000000000058</v>
      </c>
      <c r="BT46" s="22">
        <f t="shared" si="42"/>
        <v>2750.1000000000058</v>
      </c>
      <c r="BU46" s="22">
        <f t="shared" si="43"/>
        <v>-891.09999999999991</v>
      </c>
      <c r="BV46" s="22">
        <f t="shared" si="44"/>
        <v>0</v>
      </c>
      <c r="BW46" s="22">
        <f t="shared" si="45"/>
        <v>0</v>
      </c>
      <c r="BX46" s="22">
        <f t="shared" si="46"/>
        <v>0</v>
      </c>
      <c r="BY46" s="22">
        <f t="shared" si="47"/>
        <v>0</v>
      </c>
      <c r="BZ46" s="22">
        <f t="shared" si="48"/>
        <v>0</v>
      </c>
      <c r="CA46" s="22">
        <f t="shared" si="49"/>
        <v>0</v>
      </c>
      <c r="CB46" s="22">
        <f t="shared" si="50"/>
        <v>0</v>
      </c>
      <c r="CC46" s="22">
        <f t="shared" si="51"/>
        <v>0</v>
      </c>
      <c r="CD46" s="22">
        <f t="shared" si="52"/>
        <v>0</v>
      </c>
      <c r="CE46" s="22">
        <f t="shared" si="53"/>
        <v>0</v>
      </c>
      <c r="CF46" s="30"/>
      <c r="CG46" s="30"/>
      <c r="CH46" s="31"/>
      <c r="CI46" s="30"/>
      <c r="CK46" s="30"/>
      <c r="CL46" s="30"/>
      <c r="CM46" s="30"/>
      <c r="CN46" s="30"/>
      <c r="CO46" s="30"/>
    </row>
    <row r="47" spans="1:97" ht="15.75" x14ac:dyDescent="0.25">
      <c r="A47" s="19">
        <v>35</v>
      </c>
      <c r="B47" s="3" t="s">
        <v>100</v>
      </c>
      <c r="C47" s="49">
        <v>159203.70000000001</v>
      </c>
      <c r="D47" s="49">
        <v>159203.70000000001</v>
      </c>
      <c r="E47" s="49">
        <v>0</v>
      </c>
      <c r="F47" s="49">
        <v>119513.70000000001</v>
      </c>
      <c r="G47" s="49">
        <v>10504.9</v>
      </c>
      <c r="H47" s="49">
        <v>6983</v>
      </c>
      <c r="I47" s="49">
        <v>21524</v>
      </c>
      <c r="J47" s="49">
        <v>70735.3</v>
      </c>
      <c r="K47" s="49">
        <v>4899</v>
      </c>
      <c r="L47" s="49">
        <v>4867.5</v>
      </c>
      <c r="M47" s="49">
        <v>8172</v>
      </c>
      <c r="N47" s="49">
        <v>0</v>
      </c>
      <c r="O47" s="49">
        <v>0</v>
      </c>
      <c r="P47" s="49">
        <v>0</v>
      </c>
      <c r="Q47" s="49">
        <v>31518</v>
      </c>
      <c r="R47" s="49">
        <v>31518</v>
      </c>
      <c r="S47" s="49">
        <v>0</v>
      </c>
      <c r="T47" s="49">
        <v>0</v>
      </c>
      <c r="U47" s="49">
        <v>0</v>
      </c>
      <c r="V47" s="49">
        <v>0</v>
      </c>
      <c r="W47" s="49">
        <v>0</v>
      </c>
      <c r="X47" s="49">
        <v>0</v>
      </c>
      <c r="Y47" s="49">
        <v>0</v>
      </c>
      <c r="Z47" s="49">
        <v>0</v>
      </c>
      <c r="AA47" s="49">
        <v>0</v>
      </c>
      <c r="AB47" s="49">
        <v>0</v>
      </c>
      <c r="AC47" s="49">
        <v>0</v>
      </c>
      <c r="AD47" s="22">
        <v>159357.60000000003</v>
      </c>
      <c r="AE47" s="22">
        <v>159357.60000000003</v>
      </c>
      <c r="AF47" s="22">
        <v>0</v>
      </c>
      <c r="AG47" s="22">
        <v>119538.30000000002</v>
      </c>
      <c r="AH47" s="22">
        <v>10164.5</v>
      </c>
      <c r="AI47" s="22">
        <v>6944.4</v>
      </c>
      <c r="AJ47" s="22">
        <v>21964.7</v>
      </c>
      <c r="AK47" s="22">
        <v>70704.100000000006</v>
      </c>
      <c r="AL47" s="22">
        <v>4899</v>
      </c>
      <c r="AM47" s="22">
        <v>4861.6000000000004</v>
      </c>
      <c r="AN47" s="22">
        <v>8301.2999999999993</v>
      </c>
      <c r="AO47" s="22">
        <v>0</v>
      </c>
      <c r="AP47" s="22">
        <v>0</v>
      </c>
      <c r="AQ47" s="22">
        <v>0</v>
      </c>
      <c r="AR47" s="22">
        <v>31518</v>
      </c>
      <c r="AS47" s="22">
        <v>31518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f t="shared" si="27"/>
        <v>153.90000000002328</v>
      </c>
      <c r="BF47" s="22">
        <f t="shared" si="28"/>
        <v>153.90000000002328</v>
      </c>
      <c r="BG47" s="22">
        <f t="shared" si="29"/>
        <v>0</v>
      </c>
      <c r="BH47" s="22">
        <f t="shared" si="30"/>
        <v>24.600000000005821</v>
      </c>
      <c r="BI47" s="22">
        <f t="shared" si="31"/>
        <v>-340.39999999999964</v>
      </c>
      <c r="BJ47" s="22">
        <f t="shared" si="32"/>
        <v>-38.600000000000364</v>
      </c>
      <c r="BK47" s="22">
        <f t="shared" si="33"/>
        <v>440.70000000000073</v>
      </c>
      <c r="BL47" s="22">
        <f t="shared" si="34"/>
        <v>-31.19999999999709</v>
      </c>
      <c r="BM47" s="22">
        <f t="shared" si="35"/>
        <v>0</v>
      </c>
      <c r="BN47" s="22">
        <f t="shared" si="36"/>
        <v>-5.8999999999996362</v>
      </c>
      <c r="BO47" s="22">
        <f t="shared" si="37"/>
        <v>129.29999999999927</v>
      </c>
      <c r="BP47" s="22">
        <f t="shared" si="38"/>
        <v>0</v>
      </c>
      <c r="BQ47" s="22">
        <f t="shared" si="39"/>
        <v>0</v>
      </c>
      <c r="BR47" s="22">
        <f t="shared" si="40"/>
        <v>0</v>
      </c>
      <c r="BS47" s="22">
        <f t="shared" si="41"/>
        <v>0</v>
      </c>
      <c r="BT47" s="22">
        <f t="shared" si="42"/>
        <v>0</v>
      </c>
      <c r="BU47" s="22">
        <f t="shared" si="43"/>
        <v>0</v>
      </c>
      <c r="BV47" s="22">
        <f t="shared" si="44"/>
        <v>0</v>
      </c>
      <c r="BW47" s="22">
        <f t="shared" si="45"/>
        <v>0</v>
      </c>
      <c r="BX47" s="22">
        <f t="shared" si="46"/>
        <v>0</v>
      </c>
      <c r="BY47" s="22">
        <f t="shared" si="47"/>
        <v>0</v>
      </c>
      <c r="BZ47" s="22">
        <f t="shared" si="48"/>
        <v>0</v>
      </c>
      <c r="CA47" s="22">
        <f t="shared" si="49"/>
        <v>0</v>
      </c>
      <c r="CB47" s="22">
        <f t="shared" si="50"/>
        <v>0</v>
      </c>
      <c r="CC47" s="22">
        <f t="shared" si="51"/>
        <v>0</v>
      </c>
      <c r="CD47" s="22">
        <f t="shared" si="52"/>
        <v>0</v>
      </c>
      <c r="CE47" s="22">
        <f t="shared" si="53"/>
        <v>0</v>
      </c>
      <c r="CF47" s="30"/>
      <c r="CG47" s="30"/>
      <c r="CH47" s="31"/>
      <c r="CI47" s="30"/>
      <c r="CK47" s="30"/>
      <c r="CL47" s="30"/>
      <c r="CM47" s="30"/>
      <c r="CN47" s="30"/>
      <c r="CO47" s="30"/>
    </row>
    <row r="48" spans="1:97" ht="15.75" x14ac:dyDescent="0.25">
      <c r="A48" s="19"/>
      <c r="B48" s="6" t="s">
        <v>19</v>
      </c>
      <c r="C48" s="52">
        <v>25285711.799999993</v>
      </c>
      <c r="D48" s="52">
        <v>24440513.599999998</v>
      </c>
      <c r="E48" s="52">
        <v>2617960.8000000003</v>
      </c>
      <c r="F48" s="52">
        <v>13215094.799999997</v>
      </c>
      <c r="G48" s="52">
        <v>2327333.1999999997</v>
      </c>
      <c r="H48" s="52">
        <v>1332192.9999999998</v>
      </c>
      <c r="I48" s="52">
        <v>1666717.2</v>
      </c>
      <c r="J48" s="52">
        <v>5882250.7999999989</v>
      </c>
      <c r="K48" s="52">
        <v>842826.4</v>
      </c>
      <c r="L48" s="52">
        <v>1163774.2000000002</v>
      </c>
      <c r="M48" s="52">
        <v>1504040.6</v>
      </c>
      <c r="N48" s="52">
        <v>185457.9</v>
      </c>
      <c r="O48" s="52">
        <v>0</v>
      </c>
      <c r="P48" s="52">
        <v>59677.899999999994</v>
      </c>
      <c r="Q48" s="52">
        <v>7100218.799999998</v>
      </c>
      <c r="R48" s="52">
        <v>7100218.799999998</v>
      </c>
      <c r="S48" s="52">
        <v>99117.3</v>
      </c>
      <c r="T48" s="52">
        <v>92494.900000000009</v>
      </c>
      <c r="U48" s="52">
        <v>0</v>
      </c>
      <c r="V48" s="52">
        <v>3198.6</v>
      </c>
      <c r="W48" s="52">
        <v>0</v>
      </c>
      <c r="X48" s="52">
        <v>0</v>
      </c>
      <c r="Y48" s="52">
        <v>3198.6</v>
      </c>
      <c r="Z48" s="52">
        <v>0</v>
      </c>
      <c r="AA48" s="52">
        <v>845198.2000000003</v>
      </c>
      <c r="AB48" s="52">
        <v>834209.60000000033</v>
      </c>
      <c r="AC48" s="52">
        <v>10988.599999999999</v>
      </c>
      <c r="AD48" s="35">
        <v>25286976.399999999</v>
      </c>
      <c r="AE48" s="35">
        <v>24441778.800000008</v>
      </c>
      <c r="AF48" s="35">
        <v>2617524.9</v>
      </c>
      <c r="AG48" s="35">
        <v>13218040.700000005</v>
      </c>
      <c r="AH48" s="35">
        <v>2320194.8000000007</v>
      </c>
      <c r="AI48" s="35">
        <v>1309812.9999999995</v>
      </c>
      <c r="AJ48" s="35">
        <v>1702395.2000000002</v>
      </c>
      <c r="AK48" s="35">
        <v>5884764.1999999983</v>
      </c>
      <c r="AL48" s="35">
        <v>839173.59999999986</v>
      </c>
      <c r="AM48" s="35">
        <v>1161699.9000000001</v>
      </c>
      <c r="AN48" s="35">
        <v>1497014.8</v>
      </c>
      <c r="AO48" s="35">
        <v>187827.30000000002</v>
      </c>
      <c r="AP48" s="35">
        <v>0</v>
      </c>
      <c r="AQ48" s="35">
        <v>59677.899999999994</v>
      </c>
      <c r="AR48" s="35">
        <v>7105999.799999998</v>
      </c>
      <c r="AS48" s="35">
        <v>7105999.799999998</v>
      </c>
      <c r="AT48" s="35">
        <v>98826.299999999988</v>
      </c>
      <c r="AU48" s="35">
        <v>92494.900000000009</v>
      </c>
      <c r="AV48" s="35">
        <v>0</v>
      </c>
      <c r="AW48" s="35">
        <v>3198.6</v>
      </c>
      <c r="AX48" s="35">
        <v>0</v>
      </c>
      <c r="AY48" s="35">
        <v>0</v>
      </c>
      <c r="AZ48" s="35">
        <v>3198.6</v>
      </c>
      <c r="BA48" s="35">
        <v>0</v>
      </c>
      <c r="BB48" s="35">
        <v>845197.60000000021</v>
      </c>
      <c r="BC48" s="35">
        <v>834209.60000000033</v>
      </c>
      <c r="BD48" s="35">
        <v>10987.999999999998</v>
      </c>
      <c r="BE48" s="22">
        <f t="shared" si="27"/>
        <v>1264.6000000052154</v>
      </c>
      <c r="BF48" s="22">
        <f t="shared" si="28"/>
        <v>1265.2000000104308</v>
      </c>
      <c r="BG48" s="22">
        <f t="shared" si="29"/>
        <v>-435.90000000037253</v>
      </c>
      <c r="BH48" s="22">
        <f t="shared" si="30"/>
        <v>2945.9000000078231</v>
      </c>
      <c r="BI48" s="22">
        <f t="shared" si="31"/>
        <v>-7138.3999999989755</v>
      </c>
      <c r="BJ48" s="22">
        <f t="shared" si="32"/>
        <v>-22380.000000000233</v>
      </c>
      <c r="BK48" s="22">
        <f t="shared" si="33"/>
        <v>35678.000000000233</v>
      </c>
      <c r="BL48" s="22">
        <f t="shared" si="34"/>
        <v>2513.3999999994412</v>
      </c>
      <c r="BM48" s="22">
        <f t="shared" si="35"/>
        <v>-3652.800000000163</v>
      </c>
      <c r="BN48" s="22">
        <f t="shared" si="36"/>
        <v>-2074.3000000000466</v>
      </c>
      <c r="BO48" s="22">
        <f t="shared" si="37"/>
        <v>-7025.8000000000466</v>
      </c>
      <c r="BP48" s="22">
        <f t="shared" si="38"/>
        <v>2369.4000000000233</v>
      </c>
      <c r="BQ48" s="22">
        <f t="shared" si="39"/>
        <v>0</v>
      </c>
      <c r="BR48" s="22">
        <f t="shared" si="40"/>
        <v>0</v>
      </c>
      <c r="BS48" s="22">
        <f t="shared" si="41"/>
        <v>5781</v>
      </c>
      <c r="BT48" s="22">
        <f t="shared" si="42"/>
        <v>5781</v>
      </c>
      <c r="BU48" s="22">
        <f t="shared" si="43"/>
        <v>-291.00000000001455</v>
      </c>
      <c r="BV48" s="22">
        <f t="shared" si="44"/>
        <v>0</v>
      </c>
      <c r="BW48" s="22">
        <f t="shared" si="45"/>
        <v>0</v>
      </c>
      <c r="BX48" s="22">
        <f t="shared" si="46"/>
        <v>0</v>
      </c>
      <c r="BY48" s="22">
        <f t="shared" si="47"/>
        <v>0</v>
      </c>
      <c r="BZ48" s="22">
        <f t="shared" si="48"/>
        <v>0</v>
      </c>
      <c r="CA48" s="22">
        <f t="shared" si="49"/>
        <v>0</v>
      </c>
      <c r="CB48" s="22">
        <f t="shared" si="50"/>
        <v>0</v>
      </c>
      <c r="CC48" s="22">
        <f t="shared" si="51"/>
        <v>-0.60000000009313226</v>
      </c>
      <c r="CD48" s="22">
        <f t="shared" si="52"/>
        <v>0</v>
      </c>
      <c r="CE48" s="22">
        <f t="shared" si="53"/>
        <v>-0.6000000000003638</v>
      </c>
      <c r="CF48" s="30"/>
      <c r="CG48" s="30"/>
      <c r="CH48" s="31"/>
      <c r="CI48" s="30"/>
      <c r="CK48" s="30"/>
      <c r="CL48" s="30"/>
      <c r="CM48" s="30"/>
      <c r="CN48" s="30"/>
      <c r="CO48" s="30"/>
    </row>
    <row r="49" spans="1:97" ht="15.75" x14ac:dyDescent="0.25">
      <c r="A49" s="19"/>
      <c r="B49" s="23" t="s">
        <v>20</v>
      </c>
      <c r="C49" s="53">
        <v>7810032.8999999994</v>
      </c>
      <c r="D49" s="53">
        <v>7621628.2999999998</v>
      </c>
      <c r="E49" s="53">
        <v>914370.8</v>
      </c>
      <c r="F49" s="53">
        <v>4682819.1999999993</v>
      </c>
      <c r="G49" s="53">
        <v>955840.4</v>
      </c>
      <c r="H49" s="53">
        <v>724449.2</v>
      </c>
      <c r="I49" s="53">
        <v>389182.7</v>
      </c>
      <c r="J49" s="53">
        <v>1626096.7999999998</v>
      </c>
      <c r="K49" s="53">
        <v>412576.5</v>
      </c>
      <c r="L49" s="53">
        <v>574673.6</v>
      </c>
      <c r="M49" s="53">
        <v>935821.2</v>
      </c>
      <c r="N49" s="53">
        <v>204485</v>
      </c>
      <c r="O49" s="53">
        <v>0</v>
      </c>
      <c r="P49" s="53">
        <v>63016.5</v>
      </c>
      <c r="Q49" s="53">
        <v>1019492.8</v>
      </c>
      <c r="R49" s="53">
        <v>944457.8</v>
      </c>
      <c r="S49" s="53">
        <v>0</v>
      </c>
      <c r="T49" s="53">
        <v>0</v>
      </c>
      <c r="U49" s="53">
        <v>75035</v>
      </c>
      <c r="V49" s="53">
        <v>69124.3</v>
      </c>
      <c r="W49" s="53">
        <v>42781</v>
      </c>
      <c r="X49" s="53">
        <v>26343.3</v>
      </c>
      <c r="Y49" s="53">
        <v>0</v>
      </c>
      <c r="Z49" s="53">
        <v>0</v>
      </c>
      <c r="AA49" s="53">
        <v>188404.6</v>
      </c>
      <c r="AB49" s="53">
        <v>136888.4</v>
      </c>
      <c r="AC49" s="53">
        <v>51516.2</v>
      </c>
      <c r="AD49" s="35">
        <v>7804178.5999999996</v>
      </c>
      <c r="AE49" s="35">
        <v>7615773.6999999993</v>
      </c>
      <c r="AF49" s="35">
        <v>914441.8</v>
      </c>
      <c r="AG49" s="35">
        <v>4687386</v>
      </c>
      <c r="AH49" s="35">
        <v>962426.60000000009</v>
      </c>
      <c r="AI49" s="35">
        <v>709444.4</v>
      </c>
      <c r="AJ49" s="35">
        <v>401279.5</v>
      </c>
      <c r="AK49" s="35">
        <v>1630455.7</v>
      </c>
      <c r="AL49" s="35">
        <v>409117.5</v>
      </c>
      <c r="AM49" s="35">
        <v>574662.29999999993</v>
      </c>
      <c r="AN49" s="35">
        <v>922252.20000000007</v>
      </c>
      <c r="AO49" s="35">
        <v>204485</v>
      </c>
      <c r="AP49" s="35">
        <v>0</v>
      </c>
      <c r="AQ49" s="35">
        <v>63016.5</v>
      </c>
      <c r="AR49" s="35">
        <v>1019492.8</v>
      </c>
      <c r="AS49" s="35">
        <v>944457.8</v>
      </c>
      <c r="AT49" s="35">
        <v>0</v>
      </c>
      <c r="AU49" s="35">
        <v>0</v>
      </c>
      <c r="AV49" s="35">
        <v>75035</v>
      </c>
      <c r="AW49" s="35">
        <v>72200.899999999994</v>
      </c>
      <c r="AX49" s="35">
        <v>45782.2</v>
      </c>
      <c r="AY49" s="35">
        <v>26418.7</v>
      </c>
      <c r="AZ49" s="35">
        <v>0</v>
      </c>
      <c r="BA49" s="35">
        <v>0</v>
      </c>
      <c r="BB49" s="35">
        <v>188404.9</v>
      </c>
      <c r="BC49" s="35">
        <v>136888.4</v>
      </c>
      <c r="BD49" s="35">
        <v>51516.5</v>
      </c>
      <c r="BE49" s="22">
        <f t="shared" si="27"/>
        <v>-5854.2999999998137</v>
      </c>
      <c r="BF49" s="22">
        <f t="shared" si="28"/>
        <v>-5854.6000000005588</v>
      </c>
      <c r="BG49" s="22">
        <f t="shared" si="29"/>
        <v>71</v>
      </c>
      <c r="BH49" s="22">
        <f t="shared" si="30"/>
        <v>4566.8000000007451</v>
      </c>
      <c r="BI49" s="22">
        <f t="shared" si="31"/>
        <v>6586.2000000000698</v>
      </c>
      <c r="BJ49" s="22">
        <f t="shared" si="32"/>
        <v>-15004.79999999993</v>
      </c>
      <c r="BK49" s="22">
        <f t="shared" si="33"/>
        <v>12096.799999999988</v>
      </c>
      <c r="BL49" s="22">
        <f t="shared" si="34"/>
        <v>4358.9000000001397</v>
      </c>
      <c r="BM49" s="22">
        <f t="shared" si="35"/>
        <v>-3459</v>
      </c>
      <c r="BN49" s="22">
        <f t="shared" si="36"/>
        <v>-11.300000000046566</v>
      </c>
      <c r="BO49" s="22">
        <f t="shared" si="37"/>
        <v>-13568.999999999884</v>
      </c>
      <c r="BP49" s="22">
        <f t="shared" si="38"/>
        <v>0</v>
      </c>
      <c r="BQ49" s="22">
        <f t="shared" si="39"/>
        <v>0</v>
      </c>
      <c r="BR49" s="22">
        <f t="shared" si="40"/>
        <v>0</v>
      </c>
      <c r="BS49" s="22">
        <f t="shared" si="41"/>
        <v>0</v>
      </c>
      <c r="BT49" s="22">
        <f t="shared" si="42"/>
        <v>0</v>
      </c>
      <c r="BU49" s="22">
        <f t="shared" si="43"/>
        <v>0</v>
      </c>
      <c r="BV49" s="22">
        <f t="shared" si="44"/>
        <v>0</v>
      </c>
      <c r="BW49" s="22">
        <f t="shared" si="45"/>
        <v>0</v>
      </c>
      <c r="BX49" s="22">
        <f t="shared" si="46"/>
        <v>3076.5999999999913</v>
      </c>
      <c r="BY49" s="22">
        <f t="shared" si="47"/>
        <v>3001.1999999999971</v>
      </c>
      <c r="BZ49" s="22">
        <f t="shared" si="48"/>
        <v>75.400000000001455</v>
      </c>
      <c r="CA49" s="22">
        <f t="shared" si="49"/>
        <v>0</v>
      </c>
      <c r="CB49" s="22">
        <f t="shared" si="50"/>
        <v>0</v>
      </c>
      <c r="CC49" s="22">
        <f t="shared" si="51"/>
        <v>0.29999999998835847</v>
      </c>
      <c r="CD49" s="22">
        <f t="shared" si="52"/>
        <v>0</v>
      </c>
      <c r="CE49" s="22">
        <f t="shared" si="53"/>
        <v>0.30000000000291038</v>
      </c>
      <c r="CF49" s="30"/>
      <c r="CG49" s="30"/>
      <c r="CH49" s="31"/>
      <c r="CI49" s="30"/>
      <c r="CK49" s="30"/>
      <c r="CL49" s="30"/>
      <c r="CM49" s="30"/>
      <c r="CN49" s="30"/>
      <c r="CO49" s="30"/>
    </row>
    <row r="50" spans="1:97" ht="15.75" x14ac:dyDescent="0.25">
      <c r="A50" s="19">
        <v>36</v>
      </c>
      <c r="B50" s="3" t="s">
        <v>101</v>
      </c>
      <c r="C50" s="49">
        <v>961698.19999999984</v>
      </c>
      <c r="D50" s="49">
        <v>961698.19999999984</v>
      </c>
      <c r="E50" s="49">
        <v>0</v>
      </c>
      <c r="F50" s="49">
        <v>581953.29999999993</v>
      </c>
      <c r="G50" s="49">
        <v>137931.79999999999</v>
      </c>
      <c r="H50" s="49">
        <v>126200.4</v>
      </c>
      <c r="I50" s="49">
        <v>37626.6</v>
      </c>
      <c r="J50" s="49">
        <v>137751.5</v>
      </c>
      <c r="K50" s="49">
        <v>51843.8</v>
      </c>
      <c r="L50" s="49">
        <v>90599.2</v>
      </c>
      <c r="M50" s="49">
        <v>134930.79999999999</v>
      </c>
      <c r="N50" s="49">
        <v>17473.599999999999</v>
      </c>
      <c r="O50" s="49">
        <v>0</v>
      </c>
      <c r="P50" s="49">
        <v>0</v>
      </c>
      <c r="Q50" s="49">
        <v>244814.1</v>
      </c>
      <c r="R50" s="49">
        <v>244814.1</v>
      </c>
      <c r="S50" s="49">
        <v>0</v>
      </c>
      <c r="T50" s="49">
        <v>0</v>
      </c>
      <c r="U50" s="49">
        <v>0</v>
      </c>
      <c r="V50" s="49">
        <v>0</v>
      </c>
      <c r="W50" s="49">
        <v>0</v>
      </c>
      <c r="X50" s="49">
        <v>0</v>
      </c>
      <c r="Y50" s="49">
        <v>0</v>
      </c>
      <c r="Z50" s="49">
        <v>0</v>
      </c>
      <c r="AA50" s="49">
        <v>0</v>
      </c>
      <c r="AB50" s="49">
        <v>0</v>
      </c>
      <c r="AC50" s="49">
        <v>0</v>
      </c>
      <c r="AD50" s="22">
        <v>961730.20000000007</v>
      </c>
      <c r="AE50" s="22">
        <v>961730.20000000007</v>
      </c>
      <c r="AF50" s="22">
        <v>0</v>
      </c>
      <c r="AG50" s="22">
        <v>584333.4</v>
      </c>
      <c r="AH50" s="22">
        <v>135688.5</v>
      </c>
      <c r="AI50" s="22">
        <v>122182.9</v>
      </c>
      <c r="AJ50" s="22">
        <v>40669.199999999997</v>
      </c>
      <c r="AK50" s="22">
        <v>144595.4</v>
      </c>
      <c r="AL50" s="22">
        <v>50598.2</v>
      </c>
      <c r="AM50" s="22">
        <v>90599.2</v>
      </c>
      <c r="AN50" s="22">
        <v>132582.70000000001</v>
      </c>
      <c r="AO50" s="22">
        <v>17473.599999999999</v>
      </c>
      <c r="AP50" s="22">
        <v>0</v>
      </c>
      <c r="AQ50" s="22">
        <v>0</v>
      </c>
      <c r="AR50" s="22">
        <v>244814.1</v>
      </c>
      <c r="AS50" s="22">
        <v>244814.1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f t="shared" si="27"/>
        <v>32.000000000232831</v>
      </c>
      <c r="BF50" s="22">
        <f t="shared" si="28"/>
        <v>32.000000000232831</v>
      </c>
      <c r="BG50" s="22">
        <f t="shared" si="29"/>
        <v>0</v>
      </c>
      <c r="BH50" s="22">
        <f t="shared" si="30"/>
        <v>2380.1000000000931</v>
      </c>
      <c r="BI50" s="22">
        <f t="shared" si="31"/>
        <v>-2243.2999999999884</v>
      </c>
      <c r="BJ50" s="22">
        <f t="shared" si="32"/>
        <v>-4017.5</v>
      </c>
      <c r="BK50" s="22">
        <f t="shared" si="33"/>
        <v>3042.5999999999985</v>
      </c>
      <c r="BL50" s="22">
        <f t="shared" si="34"/>
        <v>6843.8999999999942</v>
      </c>
      <c r="BM50" s="22">
        <f t="shared" si="35"/>
        <v>-1245.6000000000058</v>
      </c>
      <c r="BN50" s="22">
        <f t="shared" si="36"/>
        <v>0</v>
      </c>
      <c r="BO50" s="22">
        <f t="shared" si="37"/>
        <v>-2348.0999999999767</v>
      </c>
      <c r="BP50" s="22">
        <f t="shared" si="38"/>
        <v>0</v>
      </c>
      <c r="BQ50" s="22">
        <f t="shared" si="39"/>
        <v>0</v>
      </c>
      <c r="BR50" s="22">
        <f t="shared" si="40"/>
        <v>0</v>
      </c>
      <c r="BS50" s="22">
        <f t="shared" si="41"/>
        <v>0</v>
      </c>
      <c r="BT50" s="22">
        <f t="shared" si="42"/>
        <v>0</v>
      </c>
      <c r="BU50" s="22">
        <f t="shared" si="43"/>
        <v>0</v>
      </c>
      <c r="BV50" s="22">
        <f t="shared" si="44"/>
        <v>0</v>
      </c>
      <c r="BW50" s="22">
        <f t="shared" si="45"/>
        <v>0</v>
      </c>
      <c r="BX50" s="22">
        <f t="shared" si="46"/>
        <v>0</v>
      </c>
      <c r="BY50" s="22">
        <f t="shared" si="47"/>
        <v>0</v>
      </c>
      <c r="BZ50" s="22">
        <f t="shared" si="48"/>
        <v>0</v>
      </c>
      <c r="CA50" s="22">
        <f t="shared" si="49"/>
        <v>0</v>
      </c>
      <c r="CB50" s="22">
        <f t="shared" si="50"/>
        <v>0</v>
      </c>
      <c r="CC50" s="22">
        <f t="shared" si="51"/>
        <v>0</v>
      </c>
      <c r="CD50" s="22">
        <f t="shared" si="52"/>
        <v>0</v>
      </c>
      <c r="CE50" s="22">
        <f t="shared" si="53"/>
        <v>0</v>
      </c>
      <c r="CF50" s="30"/>
      <c r="CG50" s="30"/>
      <c r="CH50" s="31"/>
      <c r="CI50" s="30"/>
      <c r="CK50" s="30"/>
      <c r="CL50" s="30"/>
      <c r="CM50" s="30"/>
      <c r="CN50" s="30"/>
      <c r="CO50" s="30"/>
    </row>
    <row r="51" spans="1:97" s="36" customFormat="1" ht="15.75" x14ac:dyDescent="0.25">
      <c r="A51" s="19">
        <v>37</v>
      </c>
      <c r="B51" s="3" t="s">
        <v>102</v>
      </c>
      <c r="C51" s="49">
        <v>1614823.7</v>
      </c>
      <c r="D51" s="49">
        <v>1614823.7</v>
      </c>
      <c r="E51" s="49">
        <v>0</v>
      </c>
      <c r="F51" s="49">
        <v>1198604.6000000001</v>
      </c>
      <c r="G51" s="49">
        <v>248756.6</v>
      </c>
      <c r="H51" s="49">
        <v>209504.3</v>
      </c>
      <c r="I51" s="49">
        <v>100353.1</v>
      </c>
      <c r="J51" s="49">
        <v>377883.2</v>
      </c>
      <c r="K51" s="49">
        <v>109096.8</v>
      </c>
      <c r="L51" s="49">
        <v>153010.6</v>
      </c>
      <c r="M51" s="49">
        <v>271145.90000000002</v>
      </c>
      <c r="N51" s="49">
        <v>55749</v>
      </c>
      <c r="O51" s="49">
        <v>0</v>
      </c>
      <c r="P51" s="49">
        <v>19604.400000000001</v>
      </c>
      <c r="Q51" s="49">
        <v>145073.20000000001</v>
      </c>
      <c r="R51" s="49">
        <v>145073.20000000001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22">
        <v>1614862.1000000003</v>
      </c>
      <c r="AE51" s="22">
        <v>1614862.1000000003</v>
      </c>
      <c r="AF51" s="22">
        <v>0</v>
      </c>
      <c r="AG51" s="22">
        <v>1201959.5000000002</v>
      </c>
      <c r="AH51" s="22">
        <v>251515</v>
      </c>
      <c r="AI51" s="22">
        <v>202989</v>
      </c>
      <c r="AJ51" s="22">
        <v>105902.9</v>
      </c>
      <c r="AK51" s="22">
        <v>375597.2</v>
      </c>
      <c r="AL51" s="22">
        <v>112944.8</v>
      </c>
      <c r="AM51" s="22">
        <v>153010.6</v>
      </c>
      <c r="AN51" s="22">
        <v>267829.40000000002</v>
      </c>
      <c r="AO51" s="22">
        <v>55749</v>
      </c>
      <c r="AP51" s="22">
        <v>0</v>
      </c>
      <c r="AQ51" s="22">
        <v>19604.400000000001</v>
      </c>
      <c r="AR51" s="22">
        <v>145073.20000000001</v>
      </c>
      <c r="AS51" s="22">
        <v>145073.20000000001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f t="shared" si="27"/>
        <v>38.400000000372529</v>
      </c>
      <c r="BF51" s="22">
        <f t="shared" si="28"/>
        <v>38.400000000372529</v>
      </c>
      <c r="BG51" s="22">
        <f t="shared" si="29"/>
        <v>0</v>
      </c>
      <c r="BH51" s="22">
        <f t="shared" si="30"/>
        <v>3354.9000000001397</v>
      </c>
      <c r="BI51" s="22">
        <f t="shared" si="31"/>
        <v>2758.3999999999942</v>
      </c>
      <c r="BJ51" s="22">
        <f t="shared" si="32"/>
        <v>-6515.2999999999884</v>
      </c>
      <c r="BK51" s="22">
        <f t="shared" si="33"/>
        <v>5549.7999999999884</v>
      </c>
      <c r="BL51" s="22">
        <f t="shared" si="34"/>
        <v>-2286</v>
      </c>
      <c r="BM51" s="22">
        <f t="shared" si="35"/>
        <v>3848</v>
      </c>
      <c r="BN51" s="22">
        <f t="shared" si="36"/>
        <v>0</v>
      </c>
      <c r="BO51" s="22">
        <f t="shared" si="37"/>
        <v>-3316.5</v>
      </c>
      <c r="BP51" s="22">
        <f t="shared" si="38"/>
        <v>0</v>
      </c>
      <c r="BQ51" s="22">
        <f t="shared" si="39"/>
        <v>0</v>
      </c>
      <c r="BR51" s="22">
        <f t="shared" si="40"/>
        <v>0</v>
      </c>
      <c r="BS51" s="22">
        <f t="shared" si="41"/>
        <v>0</v>
      </c>
      <c r="BT51" s="22">
        <f t="shared" si="42"/>
        <v>0</v>
      </c>
      <c r="BU51" s="22">
        <f t="shared" si="43"/>
        <v>0</v>
      </c>
      <c r="BV51" s="22">
        <f t="shared" si="44"/>
        <v>0</v>
      </c>
      <c r="BW51" s="22">
        <f t="shared" si="45"/>
        <v>0</v>
      </c>
      <c r="BX51" s="22">
        <f t="shared" si="46"/>
        <v>0</v>
      </c>
      <c r="BY51" s="22">
        <f t="shared" si="47"/>
        <v>0</v>
      </c>
      <c r="BZ51" s="22">
        <f t="shared" si="48"/>
        <v>0</v>
      </c>
      <c r="CA51" s="22">
        <f t="shared" si="49"/>
        <v>0</v>
      </c>
      <c r="CB51" s="22">
        <f t="shared" si="50"/>
        <v>0</v>
      </c>
      <c r="CC51" s="22">
        <f t="shared" si="51"/>
        <v>0</v>
      </c>
      <c r="CD51" s="22">
        <f t="shared" si="52"/>
        <v>0</v>
      </c>
      <c r="CE51" s="22">
        <f t="shared" si="53"/>
        <v>0</v>
      </c>
      <c r="CF51" s="30"/>
      <c r="CG51" s="30"/>
      <c r="CH51" s="31"/>
      <c r="CI51" s="30"/>
      <c r="CK51" s="30"/>
      <c r="CL51" s="30"/>
      <c r="CM51" s="30"/>
      <c r="CN51" s="30"/>
      <c r="CO51" s="30"/>
      <c r="CS51" s="28"/>
    </row>
    <row r="52" spans="1:97" s="36" customFormat="1" ht="15.75" x14ac:dyDescent="0.25">
      <c r="A52" s="19">
        <v>38</v>
      </c>
      <c r="B52" s="3" t="s">
        <v>21</v>
      </c>
      <c r="C52" s="49">
        <v>612128.69999999995</v>
      </c>
      <c r="D52" s="49">
        <v>612128.69999999995</v>
      </c>
      <c r="E52" s="49">
        <v>0</v>
      </c>
      <c r="F52" s="49">
        <v>34361.5</v>
      </c>
      <c r="G52" s="49">
        <v>0</v>
      </c>
      <c r="H52" s="49">
        <v>0</v>
      </c>
      <c r="I52" s="49">
        <v>0</v>
      </c>
      <c r="J52" s="49">
        <v>34361.5</v>
      </c>
      <c r="K52" s="49">
        <v>0</v>
      </c>
      <c r="L52" s="49">
        <v>0</v>
      </c>
      <c r="M52" s="49">
        <v>0</v>
      </c>
      <c r="N52" s="49">
        <v>0</v>
      </c>
      <c r="O52" s="49">
        <v>0</v>
      </c>
      <c r="P52" s="49">
        <v>0</v>
      </c>
      <c r="Q52" s="49">
        <v>577767.19999999995</v>
      </c>
      <c r="R52" s="49">
        <v>502732.2</v>
      </c>
      <c r="S52" s="49">
        <v>0</v>
      </c>
      <c r="T52" s="49">
        <v>0</v>
      </c>
      <c r="U52" s="49">
        <v>75035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22">
        <v>612128.69999999995</v>
      </c>
      <c r="AE52" s="22">
        <v>612128.69999999995</v>
      </c>
      <c r="AF52" s="22">
        <v>0</v>
      </c>
      <c r="AG52" s="22">
        <v>34361.5</v>
      </c>
      <c r="AH52" s="22">
        <v>0</v>
      </c>
      <c r="AI52" s="22">
        <v>0</v>
      </c>
      <c r="AJ52" s="22">
        <v>0</v>
      </c>
      <c r="AK52" s="22">
        <v>34361.5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577767.19999999995</v>
      </c>
      <c r="AS52" s="22">
        <v>502732.2</v>
      </c>
      <c r="AT52" s="22">
        <v>0</v>
      </c>
      <c r="AU52" s="22">
        <v>0</v>
      </c>
      <c r="AV52" s="22">
        <v>75035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f t="shared" si="27"/>
        <v>0</v>
      </c>
      <c r="BF52" s="22">
        <f t="shared" si="28"/>
        <v>0</v>
      </c>
      <c r="BG52" s="22">
        <f t="shared" si="29"/>
        <v>0</v>
      </c>
      <c r="BH52" s="22">
        <f t="shared" si="30"/>
        <v>0</v>
      </c>
      <c r="BI52" s="22">
        <f t="shared" si="31"/>
        <v>0</v>
      </c>
      <c r="BJ52" s="22">
        <f t="shared" si="32"/>
        <v>0</v>
      </c>
      <c r="BK52" s="22">
        <f t="shared" si="33"/>
        <v>0</v>
      </c>
      <c r="BL52" s="22">
        <f t="shared" si="34"/>
        <v>0</v>
      </c>
      <c r="BM52" s="22">
        <f t="shared" si="35"/>
        <v>0</v>
      </c>
      <c r="BN52" s="22">
        <f t="shared" si="36"/>
        <v>0</v>
      </c>
      <c r="BO52" s="22">
        <f t="shared" si="37"/>
        <v>0</v>
      </c>
      <c r="BP52" s="22">
        <f t="shared" si="38"/>
        <v>0</v>
      </c>
      <c r="BQ52" s="22">
        <f t="shared" si="39"/>
        <v>0</v>
      </c>
      <c r="BR52" s="22">
        <f t="shared" si="40"/>
        <v>0</v>
      </c>
      <c r="BS52" s="22">
        <f t="shared" si="41"/>
        <v>0</v>
      </c>
      <c r="BT52" s="22">
        <f t="shared" si="42"/>
        <v>0</v>
      </c>
      <c r="BU52" s="22">
        <f t="shared" si="43"/>
        <v>0</v>
      </c>
      <c r="BV52" s="22">
        <f t="shared" si="44"/>
        <v>0</v>
      </c>
      <c r="BW52" s="22">
        <f t="shared" si="45"/>
        <v>0</v>
      </c>
      <c r="BX52" s="22">
        <f t="shared" si="46"/>
        <v>0</v>
      </c>
      <c r="BY52" s="22">
        <f t="shared" si="47"/>
        <v>0</v>
      </c>
      <c r="BZ52" s="22">
        <f t="shared" si="48"/>
        <v>0</v>
      </c>
      <c r="CA52" s="22">
        <f t="shared" si="49"/>
        <v>0</v>
      </c>
      <c r="CB52" s="22">
        <f t="shared" si="50"/>
        <v>0</v>
      </c>
      <c r="CC52" s="22">
        <f t="shared" si="51"/>
        <v>0</v>
      </c>
      <c r="CD52" s="22">
        <f t="shared" si="52"/>
        <v>0</v>
      </c>
      <c r="CE52" s="22">
        <f t="shared" si="53"/>
        <v>0</v>
      </c>
      <c r="CF52" s="30"/>
      <c r="CG52" s="30"/>
      <c r="CH52" s="31"/>
      <c r="CI52" s="30"/>
      <c r="CK52" s="30"/>
      <c r="CL52" s="30"/>
      <c r="CM52" s="30"/>
      <c r="CN52" s="30"/>
      <c r="CO52" s="30"/>
      <c r="CS52" s="28"/>
    </row>
    <row r="53" spans="1:97" ht="15.75" x14ac:dyDescent="0.25">
      <c r="A53" s="19">
        <v>39</v>
      </c>
      <c r="B53" s="3" t="s">
        <v>22</v>
      </c>
      <c r="C53" s="49">
        <v>383886.2</v>
      </c>
      <c r="D53" s="49">
        <v>383886.2</v>
      </c>
      <c r="E53" s="49">
        <v>0</v>
      </c>
      <c r="F53" s="49">
        <v>383886.2</v>
      </c>
      <c r="G53" s="49">
        <v>0</v>
      </c>
      <c r="H53" s="49">
        <v>0</v>
      </c>
      <c r="I53" s="49">
        <v>88680.7</v>
      </c>
      <c r="J53" s="49">
        <v>274305.09999999998</v>
      </c>
      <c r="K53" s="49">
        <v>20900.400000000001</v>
      </c>
      <c r="L53" s="49">
        <v>0</v>
      </c>
      <c r="M53" s="49">
        <v>0</v>
      </c>
      <c r="N53" s="49">
        <v>0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22">
        <v>383890.9</v>
      </c>
      <c r="AE53" s="22">
        <v>383890.9</v>
      </c>
      <c r="AF53" s="22">
        <v>0</v>
      </c>
      <c r="AG53" s="22">
        <v>383890.9</v>
      </c>
      <c r="AH53" s="22">
        <v>0</v>
      </c>
      <c r="AI53" s="22">
        <v>0</v>
      </c>
      <c r="AJ53" s="22">
        <v>90108.2</v>
      </c>
      <c r="AK53" s="22">
        <v>272882.3</v>
      </c>
      <c r="AL53" s="22">
        <v>20900.400000000001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22">
        <v>0</v>
      </c>
      <c r="BD53" s="22">
        <v>0</v>
      </c>
      <c r="BE53" s="22">
        <f t="shared" si="27"/>
        <v>4.7000000000116415</v>
      </c>
      <c r="BF53" s="22">
        <f t="shared" si="28"/>
        <v>4.7000000000116415</v>
      </c>
      <c r="BG53" s="22">
        <f t="shared" si="29"/>
        <v>0</v>
      </c>
      <c r="BH53" s="22">
        <f t="shared" si="30"/>
        <v>4.7000000000116415</v>
      </c>
      <c r="BI53" s="22">
        <f t="shared" si="31"/>
        <v>0</v>
      </c>
      <c r="BJ53" s="22">
        <f t="shared" si="32"/>
        <v>0</v>
      </c>
      <c r="BK53" s="22">
        <f t="shared" si="33"/>
        <v>1427.5</v>
      </c>
      <c r="BL53" s="22">
        <f t="shared" si="34"/>
        <v>-1422.7999999999884</v>
      </c>
      <c r="BM53" s="22">
        <f t="shared" si="35"/>
        <v>0</v>
      </c>
      <c r="BN53" s="22">
        <f t="shared" si="36"/>
        <v>0</v>
      </c>
      <c r="BO53" s="22">
        <f t="shared" si="37"/>
        <v>0</v>
      </c>
      <c r="BP53" s="22">
        <f t="shared" si="38"/>
        <v>0</v>
      </c>
      <c r="BQ53" s="22">
        <f t="shared" si="39"/>
        <v>0</v>
      </c>
      <c r="BR53" s="22">
        <f t="shared" si="40"/>
        <v>0</v>
      </c>
      <c r="BS53" s="22">
        <f t="shared" si="41"/>
        <v>0</v>
      </c>
      <c r="BT53" s="22">
        <f t="shared" si="42"/>
        <v>0</v>
      </c>
      <c r="BU53" s="22">
        <f t="shared" si="43"/>
        <v>0</v>
      </c>
      <c r="BV53" s="22">
        <f t="shared" si="44"/>
        <v>0</v>
      </c>
      <c r="BW53" s="22">
        <f t="shared" si="45"/>
        <v>0</v>
      </c>
      <c r="BX53" s="22">
        <f t="shared" si="46"/>
        <v>0</v>
      </c>
      <c r="BY53" s="22">
        <f t="shared" si="47"/>
        <v>0</v>
      </c>
      <c r="BZ53" s="22">
        <f t="shared" si="48"/>
        <v>0</v>
      </c>
      <c r="CA53" s="22">
        <f t="shared" si="49"/>
        <v>0</v>
      </c>
      <c r="CB53" s="22">
        <f t="shared" si="50"/>
        <v>0</v>
      </c>
      <c r="CC53" s="22">
        <f t="shared" si="51"/>
        <v>0</v>
      </c>
      <c r="CD53" s="22">
        <f t="shared" si="52"/>
        <v>0</v>
      </c>
      <c r="CE53" s="22">
        <f t="shared" si="53"/>
        <v>0</v>
      </c>
      <c r="CF53" s="30"/>
      <c r="CG53" s="30"/>
      <c r="CH53" s="31"/>
      <c r="CI53" s="30"/>
      <c r="CK53" s="30"/>
      <c r="CL53" s="30"/>
      <c r="CM53" s="30"/>
      <c r="CN53" s="30"/>
      <c r="CO53" s="30"/>
    </row>
    <row r="54" spans="1:97" ht="15.75" x14ac:dyDescent="0.25">
      <c r="A54" s="19">
        <v>40</v>
      </c>
      <c r="B54" s="3" t="s">
        <v>103</v>
      </c>
      <c r="C54" s="49">
        <v>1563268.9999999998</v>
      </c>
      <c r="D54" s="49">
        <v>1563268.9999999998</v>
      </c>
      <c r="E54" s="49">
        <v>0</v>
      </c>
      <c r="F54" s="49">
        <v>1286706.4999999998</v>
      </c>
      <c r="G54" s="49">
        <v>267257.09999999998</v>
      </c>
      <c r="H54" s="49">
        <v>177689.4</v>
      </c>
      <c r="I54" s="49">
        <v>108144.2</v>
      </c>
      <c r="J54" s="49">
        <v>477293.5</v>
      </c>
      <c r="K54" s="49">
        <v>123329.4</v>
      </c>
      <c r="L54" s="49">
        <v>132992.9</v>
      </c>
      <c r="M54" s="49">
        <v>256781.8</v>
      </c>
      <c r="N54" s="49">
        <v>39130.6</v>
      </c>
      <c r="O54" s="49">
        <v>0</v>
      </c>
      <c r="P54" s="49">
        <v>0</v>
      </c>
      <c r="Q54" s="49">
        <v>0</v>
      </c>
      <c r="R54" s="49">
        <v>0</v>
      </c>
      <c r="S54" s="49">
        <v>0</v>
      </c>
      <c r="T54" s="49">
        <v>0</v>
      </c>
      <c r="U54" s="49">
        <v>0</v>
      </c>
      <c r="V54" s="49">
        <v>19780.7</v>
      </c>
      <c r="W54" s="49">
        <v>19780.7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22">
        <v>1563272.7</v>
      </c>
      <c r="AE54" s="22">
        <v>1563272.7</v>
      </c>
      <c r="AF54" s="22">
        <v>0</v>
      </c>
      <c r="AG54" s="22">
        <v>1288174.8999999999</v>
      </c>
      <c r="AH54" s="22">
        <v>270998.40000000002</v>
      </c>
      <c r="AI54" s="22">
        <v>177049.3</v>
      </c>
      <c r="AJ54" s="22">
        <v>108443.6</v>
      </c>
      <c r="AK54" s="22">
        <v>475361.3</v>
      </c>
      <c r="AL54" s="22">
        <v>123329.4</v>
      </c>
      <c r="AM54" s="22">
        <v>132992.9</v>
      </c>
      <c r="AN54" s="22">
        <v>255317.1</v>
      </c>
      <c r="AO54" s="22">
        <v>39130.6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19780.7</v>
      </c>
      <c r="AX54" s="22">
        <v>19780.7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f t="shared" si="27"/>
        <v>3.7000000001862645</v>
      </c>
      <c r="BF54" s="22">
        <f t="shared" si="28"/>
        <v>3.7000000001862645</v>
      </c>
      <c r="BG54" s="22">
        <f t="shared" si="29"/>
        <v>0</v>
      </c>
      <c r="BH54" s="22">
        <f t="shared" si="30"/>
        <v>1468.4000000001397</v>
      </c>
      <c r="BI54" s="22">
        <f t="shared" si="31"/>
        <v>3741.3000000000466</v>
      </c>
      <c r="BJ54" s="22">
        <f t="shared" si="32"/>
        <v>-640.10000000000582</v>
      </c>
      <c r="BK54" s="22">
        <f t="shared" si="33"/>
        <v>299.40000000000873</v>
      </c>
      <c r="BL54" s="22">
        <f t="shared" si="34"/>
        <v>-1932.2000000000116</v>
      </c>
      <c r="BM54" s="22">
        <f t="shared" si="35"/>
        <v>0</v>
      </c>
      <c r="BN54" s="22">
        <f t="shared" si="36"/>
        <v>0</v>
      </c>
      <c r="BO54" s="22">
        <f t="shared" si="37"/>
        <v>-1464.6999999999825</v>
      </c>
      <c r="BP54" s="22">
        <f t="shared" si="38"/>
        <v>0</v>
      </c>
      <c r="BQ54" s="22">
        <f t="shared" si="39"/>
        <v>0</v>
      </c>
      <c r="BR54" s="22">
        <f t="shared" si="40"/>
        <v>0</v>
      </c>
      <c r="BS54" s="22">
        <f t="shared" si="41"/>
        <v>0</v>
      </c>
      <c r="BT54" s="22">
        <f t="shared" si="42"/>
        <v>0</v>
      </c>
      <c r="BU54" s="22">
        <f t="shared" si="43"/>
        <v>0</v>
      </c>
      <c r="BV54" s="22">
        <f t="shared" si="44"/>
        <v>0</v>
      </c>
      <c r="BW54" s="22">
        <f t="shared" si="45"/>
        <v>0</v>
      </c>
      <c r="BX54" s="22">
        <f t="shared" si="46"/>
        <v>0</v>
      </c>
      <c r="BY54" s="22">
        <f t="shared" si="47"/>
        <v>0</v>
      </c>
      <c r="BZ54" s="22">
        <f t="shared" si="48"/>
        <v>0</v>
      </c>
      <c r="CA54" s="22">
        <f t="shared" si="49"/>
        <v>0</v>
      </c>
      <c r="CB54" s="22">
        <f t="shared" si="50"/>
        <v>0</v>
      </c>
      <c r="CC54" s="22">
        <f t="shared" si="51"/>
        <v>0</v>
      </c>
      <c r="CD54" s="22">
        <f t="shared" si="52"/>
        <v>0</v>
      </c>
      <c r="CE54" s="22">
        <f t="shared" si="53"/>
        <v>0</v>
      </c>
      <c r="CF54" s="30"/>
      <c r="CG54" s="30"/>
      <c r="CH54" s="31"/>
      <c r="CI54" s="30"/>
      <c r="CK54" s="30"/>
      <c r="CL54" s="30"/>
      <c r="CM54" s="30"/>
      <c r="CN54" s="30"/>
      <c r="CO54" s="30"/>
    </row>
    <row r="55" spans="1:97" ht="15.75" x14ac:dyDescent="0.25">
      <c r="A55" s="19">
        <v>41</v>
      </c>
      <c r="B55" s="3" t="s">
        <v>104</v>
      </c>
      <c r="C55" s="49">
        <v>1759856.3</v>
      </c>
      <c r="D55" s="49">
        <v>1571451.7</v>
      </c>
      <c r="E55" s="49">
        <v>0</v>
      </c>
      <c r="F55" s="49">
        <v>1197307.0999999999</v>
      </c>
      <c r="G55" s="49">
        <v>301894.90000000002</v>
      </c>
      <c r="H55" s="49">
        <v>211055.1</v>
      </c>
      <c r="I55" s="49">
        <v>54378.1</v>
      </c>
      <c r="J55" s="49">
        <v>324502</v>
      </c>
      <c r="K55" s="49">
        <v>107406.1</v>
      </c>
      <c r="L55" s="49">
        <v>198070.9</v>
      </c>
      <c r="M55" s="49">
        <v>272962.7</v>
      </c>
      <c r="N55" s="49">
        <v>92131.8</v>
      </c>
      <c r="O55" s="49">
        <v>0</v>
      </c>
      <c r="P55" s="49">
        <v>43412.1</v>
      </c>
      <c r="Q55" s="49">
        <v>51838.3</v>
      </c>
      <c r="R55" s="49">
        <v>51838.3</v>
      </c>
      <c r="S55" s="49">
        <v>0</v>
      </c>
      <c r="T55" s="49">
        <v>0</v>
      </c>
      <c r="U55" s="49">
        <v>0</v>
      </c>
      <c r="V55" s="49">
        <v>49343.6</v>
      </c>
      <c r="W55" s="49">
        <v>23000.3</v>
      </c>
      <c r="X55" s="49">
        <v>26343.3</v>
      </c>
      <c r="Y55" s="49">
        <v>0</v>
      </c>
      <c r="Z55" s="49">
        <v>0</v>
      </c>
      <c r="AA55" s="49">
        <v>188404.6</v>
      </c>
      <c r="AB55" s="49">
        <v>136888.4</v>
      </c>
      <c r="AC55" s="49">
        <v>51516.2</v>
      </c>
      <c r="AD55" s="22">
        <v>1753852.2</v>
      </c>
      <c r="AE55" s="22">
        <v>1565447.3</v>
      </c>
      <c r="AF55" s="22">
        <v>0</v>
      </c>
      <c r="AG55" s="22">
        <v>1194665.8</v>
      </c>
      <c r="AH55" s="22">
        <v>304224.7</v>
      </c>
      <c r="AI55" s="22">
        <v>207223.2</v>
      </c>
      <c r="AJ55" s="22">
        <v>56155.6</v>
      </c>
      <c r="AK55" s="22">
        <v>327658</v>
      </c>
      <c r="AL55" s="22">
        <v>101344.7</v>
      </c>
      <c r="AM55" s="22">
        <v>198059.6</v>
      </c>
      <c r="AN55" s="22">
        <v>266523</v>
      </c>
      <c r="AO55" s="22">
        <v>92131.8</v>
      </c>
      <c r="AP55" s="22">
        <v>0</v>
      </c>
      <c r="AQ55" s="22">
        <v>43412.1</v>
      </c>
      <c r="AR55" s="22">
        <v>51838.3</v>
      </c>
      <c r="AS55" s="22">
        <v>51838.3</v>
      </c>
      <c r="AT55" s="22">
        <v>0</v>
      </c>
      <c r="AU55" s="22">
        <v>0</v>
      </c>
      <c r="AV55" s="22">
        <v>0</v>
      </c>
      <c r="AW55" s="22">
        <v>52420.2</v>
      </c>
      <c r="AX55" s="22">
        <v>26001.5</v>
      </c>
      <c r="AY55" s="22">
        <v>26418.7</v>
      </c>
      <c r="AZ55" s="22">
        <v>0</v>
      </c>
      <c r="BA55" s="22">
        <v>0</v>
      </c>
      <c r="BB55" s="22">
        <v>188404.9</v>
      </c>
      <c r="BC55" s="22">
        <v>136888.4</v>
      </c>
      <c r="BD55" s="22">
        <v>51516.5</v>
      </c>
      <c r="BE55" s="22">
        <f t="shared" si="27"/>
        <v>-6004.1000000000931</v>
      </c>
      <c r="BF55" s="22">
        <f t="shared" si="28"/>
        <v>-6004.3999999999069</v>
      </c>
      <c r="BG55" s="22">
        <f t="shared" si="29"/>
        <v>0</v>
      </c>
      <c r="BH55" s="22">
        <f t="shared" si="30"/>
        <v>-2641.2999999998137</v>
      </c>
      <c r="BI55" s="22">
        <f t="shared" si="31"/>
        <v>2329.7999999999884</v>
      </c>
      <c r="BJ55" s="22">
        <f t="shared" si="32"/>
        <v>-3831.8999999999942</v>
      </c>
      <c r="BK55" s="22">
        <f t="shared" si="33"/>
        <v>1777.5</v>
      </c>
      <c r="BL55" s="22">
        <f t="shared" si="34"/>
        <v>3156</v>
      </c>
      <c r="BM55" s="22">
        <f t="shared" si="35"/>
        <v>-6061.4000000000087</v>
      </c>
      <c r="BN55" s="22">
        <f t="shared" si="36"/>
        <v>-11.299999999988358</v>
      </c>
      <c r="BO55" s="22">
        <f t="shared" si="37"/>
        <v>-6439.7000000000116</v>
      </c>
      <c r="BP55" s="22">
        <f t="shared" si="38"/>
        <v>0</v>
      </c>
      <c r="BQ55" s="22">
        <f t="shared" si="39"/>
        <v>0</v>
      </c>
      <c r="BR55" s="22">
        <f t="shared" si="40"/>
        <v>0</v>
      </c>
      <c r="BS55" s="22">
        <f t="shared" si="41"/>
        <v>0</v>
      </c>
      <c r="BT55" s="22">
        <f t="shared" si="42"/>
        <v>0</v>
      </c>
      <c r="BU55" s="22">
        <f t="shared" si="43"/>
        <v>0</v>
      </c>
      <c r="BV55" s="22">
        <f t="shared" si="44"/>
        <v>0</v>
      </c>
      <c r="BW55" s="22">
        <f t="shared" si="45"/>
        <v>0</v>
      </c>
      <c r="BX55" s="22">
        <f t="shared" si="46"/>
        <v>3076.5999999999985</v>
      </c>
      <c r="BY55" s="22">
        <f t="shared" si="47"/>
        <v>3001.2000000000007</v>
      </c>
      <c r="BZ55" s="22">
        <f t="shared" si="48"/>
        <v>75.400000000001455</v>
      </c>
      <c r="CA55" s="22">
        <f t="shared" si="49"/>
        <v>0</v>
      </c>
      <c r="CB55" s="22">
        <f t="shared" si="50"/>
        <v>0</v>
      </c>
      <c r="CC55" s="22">
        <f t="shared" si="51"/>
        <v>0.29999999998835847</v>
      </c>
      <c r="CD55" s="22">
        <f t="shared" si="52"/>
        <v>0</v>
      </c>
      <c r="CE55" s="22">
        <f t="shared" si="53"/>
        <v>0.30000000000291038</v>
      </c>
      <c r="CF55" s="30"/>
      <c r="CG55" s="30"/>
      <c r="CH55" s="31"/>
      <c r="CI55" s="30"/>
      <c r="CK55" s="30"/>
      <c r="CL55" s="30"/>
      <c r="CM55" s="30"/>
      <c r="CN55" s="30"/>
      <c r="CO55" s="30"/>
    </row>
    <row r="56" spans="1:97" ht="15.75" x14ac:dyDescent="0.25">
      <c r="A56" s="19">
        <v>42</v>
      </c>
      <c r="B56" s="3" t="s">
        <v>23</v>
      </c>
      <c r="C56" s="49">
        <v>914370.8</v>
      </c>
      <c r="D56" s="49">
        <v>914370.8</v>
      </c>
      <c r="E56" s="49">
        <v>914370.8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22">
        <v>914441.8</v>
      </c>
      <c r="AE56" s="22">
        <v>914441.8</v>
      </c>
      <c r="AF56" s="22">
        <v>914441.8</v>
      </c>
      <c r="AG56" s="22">
        <v>0</v>
      </c>
      <c r="AH56" s="22">
        <v>0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f t="shared" si="27"/>
        <v>71</v>
      </c>
      <c r="BF56" s="22">
        <f t="shared" si="28"/>
        <v>71</v>
      </c>
      <c r="BG56" s="22">
        <f t="shared" si="29"/>
        <v>71</v>
      </c>
      <c r="BH56" s="22">
        <f t="shared" si="30"/>
        <v>0</v>
      </c>
      <c r="BI56" s="22">
        <f t="shared" si="31"/>
        <v>0</v>
      </c>
      <c r="BJ56" s="22">
        <f t="shared" si="32"/>
        <v>0</v>
      </c>
      <c r="BK56" s="22">
        <f t="shared" si="33"/>
        <v>0</v>
      </c>
      <c r="BL56" s="22">
        <f t="shared" si="34"/>
        <v>0</v>
      </c>
      <c r="BM56" s="22">
        <f t="shared" si="35"/>
        <v>0</v>
      </c>
      <c r="BN56" s="22">
        <f t="shared" si="36"/>
        <v>0</v>
      </c>
      <c r="BO56" s="22">
        <f t="shared" si="37"/>
        <v>0</v>
      </c>
      <c r="BP56" s="22">
        <f t="shared" si="38"/>
        <v>0</v>
      </c>
      <c r="BQ56" s="22">
        <f t="shared" si="39"/>
        <v>0</v>
      </c>
      <c r="BR56" s="22">
        <f t="shared" si="40"/>
        <v>0</v>
      </c>
      <c r="BS56" s="22">
        <f t="shared" si="41"/>
        <v>0</v>
      </c>
      <c r="BT56" s="22">
        <f t="shared" si="42"/>
        <v>0</v>
      </c>
      <c r="BU56" s="22">
        <f t="shared" si="43"/>
        <v>0</v>
      </c>
      <c r="BV56" s="22">
        <f t="shared" si="44"/>
        <v>0</v>
      </c>
      <c r="BW56" s="22">
        <f t="shared" si="45"/>
        <v>0</v>
      </c>
      <c r="BX56" s="22">
        <f t="shared" si="46"/>
        <v>0</v>
      </c>
      <c r="BY56" s="22">
        <f t="shared" si="47"/>
        <v>0</v>
      </c>
      <c r="BZ56" s="22">
        <f t="shared" si="48"/>
        <v>0</v>
      </c>
      <c r="CA56" s="22">
        <f t="shared" si="49"/>
        <v>0</v>
      </c>
      <c r="CB56" s="22">
        <f t="shared" si="50"/>
        <v>0</v>
      </c>
      <c r="CC56" s="22">
        <f t="shared" si="51"/>
        <v>0</v>
      </c>
      <c r="CD56" s="22">
        <f t="shared" si="52"/>
        <v>0</v>
      </c>
      <c r="CE56" s="22">
        <f t="shared" si="53"/>
        <v>0</v>
      </c>
      <c r="CF56" s="30"/>
      <c r="CG56" s="30"/>
      <c r="CH56" s="31"/>
      <c r="CI56" s="30"/>
      <c r="CK56" s="30"/>
      <c r="CL56" s="30"/>
      <c r="CM56" s="30"/>
      <c r="CN56" s="30"/>
      <c r="CO56" s="30"/>
    </row>
    <row r="57" spans="1:97" ht="15.75" x14ac:dyDescent="0.25">
      <c r="A57" s="19"/>
      <c r="B57" s="6" t="s">
        <v>24</v>
      </c>
      <c r="C57" s="52">
        <v>23987589.999999996</v>
      </c>
      <c r="D57" s="52">
        <v>23878334.300000001</v>
      </c>
      <c r="E57" s="52">
        <v>0</v>
      </c>
      <c r="F57" s="52">
        <v>2943968.8000000003</v>
      </c>
      <c r="G57" s="52">
        <v>121980.6</v>
      </c>
      <c r="H57" s="52">
        <v>12127.5</v>
      </c>
      <c r="I57" s="52">
        <v>657556.00000000012</v>
      </c>
      <c r="J57" s="52">
        <v>1855117.5999999999</v>
      </c>
      <c r="K57" s="52">
        <v>163506.40000000002</v>
      </c>
      <c r="L57" s="52">
        <v>133680.70000000001</v>
      </c>
      <c r="M57" s="52">
        <v>3140580.4</v>
      </c>
      <c r="N57" s="52">
        <v>1889197.9000000001</v>
      </c>
      <c r="O57" s="52">
        <v>64303.5</v>
      </c>
      <c r="P57" s="52">
        <v>277254.69999999995</v>
      </c>
      <c r="Q57" s="52">
        <v>16544204.6</v>
      </c>
      <c r="R57" s="52">
        <v>16191566.499999998</v>
      </c>
      <c r="S57" s="52">
        <v>2597661.4</v>
      </c>
      <c r="T57" s="52">
        <v>1075138.7</v>
      </c>
      <c r="U57" s="52">
        <v>352638.1</v>
      </c>
      <c r="V57" s="52">
        <v>1249580.5</v>
      </c>
      <c r="W57" s="52">
        <v>182659.6</v>
      </c>
      <c r="X57" s="52">
        <v>190120.1</v>
      </c>
      <c r="Y57" s="52">
        <v>704766.2</v>
      </c>
      <c r="Z57" s="52">
        <v>172034.6</v>
      </c>
      <c r="AA57" s="52">
        <v>109255.7</v>
      </c>
      <c r="AB57" s="52">
        <v>54014.5</v>
      </c>
      <c r="AC57" s="52">
        <v>55241.2</v>
      </c>
      <c r="AD57" s="35">
        <v>24031516.399999999</v>
      </c>
      <c r="AE57" s="35">
        <v>23922260.399999999</v>
      </c>
      <c r="AF57" s="35">
        <v>0</v>
      </c>
      <c r="AG57" s="35">
        <v>2941947.7</v>
      </c>
      <c r="AH57" s="35">
        <v>121544.3</v>
      </c>
      <c r="AI57" s="35">
        <v>12129.8</v>
      </c>
      <c r="AJ57" s="35">
        <v>644580.89999999991</v>
      </c>
      <c r="AK57" s="35">
        <v>1866909.7999999998</v>
      </c>
      <c r="AL57" s="35">
        <v>162611.70000000001</v>
      </c>
      <c r="AM57" s="35">
        <v>134171.20000000001</v>
      </c>
      <c r="AN57" s="35">
        <v>3159276.8</v>
      </c>
      <c r="AO57" s="35">
        <v>1889197.9000000001</v>
      </c>
      <c r="AP57" s="35">
        <v>64303.5</v>
      </c>
      <c r="AQ57" s="35">
        <v>277254.69999999995</v>
      </c>
      <c r="AR57" s="35">
        <v>16574528.499999998</v>
      </c>
      <c r="AS57" s="35">
        <v>16221890.4</v>
      </c>
      <c r="AT57" s="35">
        <v>2601380.2999999998</v>
      </c>
      <c r="AU57" s="35">
        <v>1086763.8999999999</v>
      </c>
      <c r="AV57" s="35">
        <v>352638.1</v>
      </c>
      <c r="AW57" s="35">
        <v>1246507.3999999999</v>
      </c>
      <c r="AX57" s="35">
        <v>179658.4</v>
      </c>
      <c r="AY57" s="35">
        <v>190048.2</v>
      </c>
      <c r="AZ57" s="35">
        <v>704766.2</v>
      </c>
      <c r="BA57" s="35">
        <v>172034.6</v>
      </c>
      <c r="BB57" s="35">
        <v>109256</v>
      </c>
      <c r="BC57" s="35">
        <v>54014.5</v>
      </c>
      <c r="BD57" s="35">
        <v>55241.5</v>
      </c>
      <c r="BE57" s="22">
        <f t="shared" si="27"/>
        <v>43926.400000002235</v>
      </c>
      <c r="BF57" s="22">
        <f t="shared" si="28"/>
        <v>43926.099999997765</v>
      </c>
      <c r="BG57" s="22">
        <f t="shared" si="29"/>
        <v>0</v>
      </c>
      <c r="BH57" s="22">
        <f t="shared" si="30"/>
        <v>-2021.1000000000931</v>
      </c>
      <c r="BI57" s="22">
        <f t="shared" si="31"/>
        <v>-436.30000000000291</v>
      </c>
      <c r="BJ57" s="22">
        <f t="shared" si="32"/>
        <v>2.2999999999992724</v>
      </c>
      <c r="BK57" s="22">
        <f t="shared" si="33"/>
        <v>-12975.10000000021</v>
      </c>
      <c r="BL57" s="22">
        <f t="shared" si="34"/>
        <v>11792.199999999953</v>
      </c>
      <c r="BM57" s="22">
        <f t="shared" si="35"/>
        <v>-894.70000000001164</v>
      </c>
      <c r="BN57" s="22">
        <f t="shared" si="36"/>
        <v>490.5</v>
      </c>
      <c r="BO57" s="22">
        <f t="shared" si="37"/>
        <v>18696.399999999907</v>
      </c>
      <c r="BP57" s="22">
        <f t="shared" si="38"/>
        <v>0</v>
      </c>
      <c r="BQ57" s="22">
        <f t="shared" si="39"/>
        <v>0</v>
      </c>
      <c r="BR57" s="22">
        <f t="shared" si="40"/>
        <v>0</v>
      </c>
      <c r="BS57" s="22">
        <f t="shared" si="41"/>
        <v>30323.89999999851</v>
      </c>
      <c r="BT57" s="22">
        <f t="shared" si="42"/>
        <v>30323.900000002235</v>
      </c>
      <c r="BU57" s="22">
        <f t="shared" si="43"/>
        <v>3718.8999999999069</v>
      </c>
      <c r="BV57" s="22">
        <f t="shared" si="44"/>
        <v>11625.199999999953</v>
      </c>
      <c r="BW57" s="22">
        <f t="shared" si="45"/>
        <v>0</v>
      </c>
      <c r="BX57" s="22">
        <f t="shared" si="46"/>
        <v>-3073.1000000000931</v>
      </c>
      <c r="BY57" s="22">
        <f t="shared" si="47"/>
        <v>-3001.2000000000116</v>
      </c>
      <c r="BZ57" s="22">
        <f t="shared" si="48"/>
        <v>-71.899999999994179</v>
      </c>
      <c r="CA57" s="22">
        <f t="shared" si="49"/>
        <v>0</v>
      </c>
      <c r="CB57" s="22">
        <f t="shared" si="50"/>
        <v>0</v>
      </c>
      <c r="CC57" s="22">
        <f t="shared" si="51"/>
        <v>0.30000000000291038</v>
      </c>
      <c r="CD57" s="22">
        <f t="shared" si="52"/>
        <v>0</v>
      </c>
      <c r="CE57" s="22">
        <f t="shared" si="53"/>
        <v>0.30000000000291038</v>
      </c>
      <c r="CF57" s="30"/>
      <c r="CG57" s="30"/>
      <c r="CH57" s="31"/>
      <c r="CI57" s="30"/>
      <c r="CK57" s="30"/>
      <c r="CL57" s="30"/>
      <c r="CM57" s="30"/>
      <c r="CN57" s="30"/>
      <c r="CO57" s="30"/>
    </row>
    <row r="58" spans="1:97" ht="15.75" x14ac:dyDescent="0.25">
      <c r="A58" s="19">
        <v>43</v>
      </c>
      <c r="B58" s="3" t="s">
        <v>129</v>
      </c>
      <c r="C58" s="49">
        <v>6306101.2999999998</v>
      </c>
      <c r="D58" s="49">
        <v>6306101.2999999998</v>
      </c>
      <c r="E58" s="49">
        <v>0</v>
      </c>
      <c r="F58" s="49">
        <v>670434.5</v>
      </c>
      <c r="G58" s="49">
        <v>0</v>
      </c>
      <c r="H58" s="49">
        <v>0</v>
      </c>
      <c r="I58" s="49">
        <v>69892</v>
      </c>
      <c r="J58" s="49">
        <v>600542.5</v>
      </c>
      <c r="K58" s="49">
        <v>0</v>
      </c>
      <c r="L58" s="49">
        <v>0</v>
      </c>
      <c r="M58" s="49">
        <v>215189.5</v>
      </c>
      <c r="N58" s="49">
        <v>58860.6</v>
      </c>
      <c r="O58" s="49">
        <v>64303.5</v>
      </c>
      <c r="P58" s="49">
        <v>0</v>
      </c>
      <c r="Q58" s="49">
        <v>5362901.0999999996</v>
      </c>
      <c r="R58" s="49">
        <v>5362901.0999999996</v>
      </c>
      <c r="S58" s="49">
        <v>220194.7</v>
      </c>
      <c r="T58" s="49">
        <v>544407.69999999995</v>
      </c>
      <c r="U58" s="49">
        <v>0</v>
      </c>
      <c r="V58" s="49">
        <v>57576.2</v>
      </c>
      <c r="W58" s="49">
        <v>0</v>
      </c>
      <c r="X58" s="49">
        <v>0</v>
      </c>
      <c r="Y58" s="49">
        <v>57576.2</v>
      </c>
      <c r="Z58" s="49">
        <v>0</v>
      </c>
      <c r="AA58" s="49">
        <v>0</v>
      </c>
      <c r="AB58" s="49">
        <v>0</v>
      </c>
      <c r="AC58" s="49">
        <v>0</v>
      </c>
      <c r="AD58" s="22">
        <v>6323218</v>
      </c>
      <c r="AE58" s="22">
        <v>6323218</v>
      </c>
      <c r="AF58" s="22">
        <v>0</v>
      </c>
      <c r="AG58" s="22">
        <v>676419.2</v>
      </c>
      <c r="AH58" s="22">
        <v>0</v>
      </c>
      <c r="AI58" s="22">
        <v>0</v>
      </c>
      <c r="AJ58" s="22">
        <v>69008.7</v>
      </c>
      <c r="AK58" s="22">
        <v>607410.5</v>
      </c>
      <c r="AL58" s="22">
        <v>0</v>
      </c>
      <c r="AM58" s="22">
        <v>0</v>
      </c>
      <c r="AN58" s="22">
        <v>214696.3</v>
      </c>
      <c r="AO58" s="22">
        <v>58860.6</v>
      </c>
      <c r="AP58" s="22">
        <v>64303.5</v>
      </c>
      <c r="AQ58" s="22">
        <v>0</v>
      </c>
      <c r="AR58" s="22">
        <v>5374526.2999999998</v>
      </c>
      <c r="AS58" s="22">
        <v>5374526.2999999998</v>
      </c>
      <c r="AT58" s="22">
        <v>220956.5</v>
      </c>
      <c r="AU58" s="22">
        <v>556032.9</v>
      </c>
      <c r="AV58" s="22">
        <v>0</v>
      </c>
      <c r="AW58" s="22">
        <v>57576.2</v>
      </c>
      <c r="AX58" s="22">
        <v>0</v>
      </c>
      <c r="AY58" s="22">
        <v>0</v>
      </c>
      <c r="AZ58" s="22">
        <v>57576.2</v>
      </c>
      <c r="BA58" s="22">
        <v>0</v>
      </c>
      <c r="BB58" s="22">
        <v>0</v>
      </c>
      <c r="BC58" s="22">
        <v>0</v>
      </c>
      <c r="BD58" s="22">
        <v>0</v>
      </c>
      <c r="BE58" s="22">
        <f t="shared" si="27"/>
        <v>17116.700000000186</v>
      </c>
      <c r="BF58" s="22">
        <f t="shared" si="28"/>
        <v>17116.700000000186</v>
      </c>
      <c r="BG58" s="22">
        <f t="shared" si="29"/>
        <v>0</v>
      </c>
      <c r="BH58" s="22">
        <f t="shared" si="30"/>
        <v>5984.6999999999534</v>
      </c>
      <c r="BI58" s="22">
        <f t="shared" si="31"/>
        <v>0</v>
      </c>
      <c r="BJ58" s="22">
        <f t="shared" si="32"/>
        <v>0</v>
      </c>
      <c r="BK58" s="22">
        <f t="shared" si="33"/>
        <v>-883.30000000000291</v>
      </c>
      <c r="BL58" s="22">
        <f t="shared" si="34"/>
        <v>6868</v>
      </c>
      <c r="BM58" s="22">
        <f t="shared" si="35"/>
        <v>0</v>
      </c>
      <c r="BN58" s="22">
        <f t="shared" si="36"/>
        <v>0</v>
      </c>
      <c r="BO58" s="22">
        <f t="shared" si="37"/>
        <v>-493.20000000001164</v>
      </c>
      <c r="BP58" s="22">
        <f t="shared" si="38"/>
        <v>0</v>
      </c>
      <c r="BQ58" s="22">
        <f t="shared" si="39"/>
        <v>0</v>
      </c>
      <c r="BR58" s="22">
        <f t="shared" si="40"/>
        <v>0</v>
      </c>
      <c r="BS58" s="22">
        <f t="shared" si="41"/>
        <v>11625.200000000186</v>
      </c>
      <c r="BT58" s="22">
        <f t="shared" si="42"/>
        <v>11625.200000000186</v>
      </c>
      <c r="BU58" s="22">
        <f t="shared" si="43"/>
        <v>761.79999999998836</v>
      </c>
      <c r="BV58" s="22">
        <f t="shared" si="44"/>
        <v>11625.20000000007</v>
      </c>
      <c r="BW58" s="22">
        <f t="shared" si="45"/>
        <v>0</v>
      </c>
      <c r="BX58" s="22">
        <f t="shared" si="46"/>
        <v>0</v>
      </c>
      <c r="BY58" s="22">
        <f t="shared" si="47"/>
        <v>0</v>
      </c>
      <c r="BZ58" s="22">
        <f t="shared" si="48"/>
        <v>0</v>
      </c>
      <c r="CA58" s="22">
        <f t="shared" si="49"/>
        <v>0</v>
      </c>
      <c r="CB58" s="22">
        <f t="shared" si="50"/>
        <v>0</v>
      </c>
      <c r="CC58" s="22">
        <f t="shared" si="51"/>
        <v>0</v>
      </c>
      <c r="CD58" s="22">
        <f t="shared" si="52"/>
        <v>0</v>
      </c>
      <c r="CE58" s="22">
        <f t="shared" si="53"/>
        <v>0</v>
      </c>
      <c r="CF58" s="30"/>
      <c r="CG58" s="30"/>
      <c r="CH58" s="31"/>
      <c r="CI58" s="30"/>
      <c r="CK58" s="30"/>
      <c r="CL58" s="30"/>
      <c r="CM58" s="30"/>
      <c r="CN58" s="30"/>
      <c r="CO58" s="30"/>
    </row>
    <row r="59" spans="1:97" ht="15.75" x14ac:dyDescent="0.25">
      <c r="A59" s="19">
        <v>44</v>
      </c>
      <c r="B59" s="3" t="s">
        <v>44</v>
      </c>
      <c r="C59" s="49">
        <v>4779629.8</v>
      </c>
      <c r="D59" s="49">
        <v>4779629.8</v>
      </c>
      <c r="E59" s="49">
        <v>0</v>
      </c>
      <c r="F59" s="49">
        <v>302965.30000000005</v>
      </c>
      <c r="G59" s="49">
        <v>0</v>
      </c>
      <c r="H59" s="49">
        <v>0</v>
      </c>
      <c r="I59" s="49">
        <v>7302.7</v>
      </c>
      <c r="J59" s="49">
        <v>216942.5</v>
      </c>
      <c r="K59" s="49">
        <v>78720.100000000006</v>
      </c>
      <c r="L59" s="49">
        <v>0</v>
      </c>
      <c r="M59" s="49">
        <v>0</v>
      </c>
      <c r="N59" s="49">
        <v>0</v>
      </c>
      <c r="O59" s="49">
        <v>0</v>
      </c>
      <c r="P59" s="49">
        <v>0</v>
      </c>
      <c r="Q59" s="49">
        <v>4234272.0999999996</v>
      </c>
      <c r="R59" s="49">
        <v>4062571.8</v>
      </c>
      <c r="S59" s="49">
        <v>73929.5</v>
      </c>
      <c r="T59" s="49">
        <v>289156.3</v>
      </c>
      <c r="U59" s="49">
        <v>171700.3</v>
      </c>
      <c r="V59" s="49">
        <v>242392.4</v>
      </c>
      <c r="W59" s="49">
        <v>0</v>
      </c>
      <c r="X59" s="49">
        <v>0</v>
      </c>
      <c r="Y59" s="49">
        <v>92183.8</v>
      </c>
      <c r="Z59" s="49">
        <v>150208.6</v>
      </c>
      <c r="AA59" s="49">
        <v>0</v>
      </c>
      <c r="AB59" s="49">
        <v>0</v>
      </c>
      <c r="AC59" s="49">
        <v>0</v>
      </c>
      <c r="AD59" s="22">
        <v>4795793.2000000011</v>
      </c>
      <c r="AE59" s="22">
        <v>4795793.2000000011</v>
      </c>
      <c r="AF59" s="22">
        <v>0</v>
      </c>
      <c r="AG59" s="22">
        <v>307323.90000000002</v>
      </c>
      <c r="AH59" s="22">
        <v>0</v>
      </c>
      <c r="AI59" s="22">
        <v>0</v>
      </c>
      <c r="AJ59" s="22">
        <v>8139.9</v>
      </c>
      <c r="AK59" s="22">
        <v>220463.9</v>
      </c>
      <c r="AL59" s="22">
        <v>78720.100000000006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4246076.9000000004</v>
      </c>
      <c r="AS59" s="22">
        <v>4074376.6</v>
      </c>
      <c r="AT59" s="22">
        <v>75875.7</v>
      </c>
      <c r="AU59" s="22">
        <v>289156.3</v>
      </c>
      <c r="AV59" s="22">
        <v>171700.3</v>
      </c>
      <c r="AW59" s="22">
        <v>242392.4</v>
      </c>
      <c r="AX59" s="22">
        <v>0</v>
      </c>
      <c r="AY59" s="22">
        <v>0</v>
      </c>
      <c r="AZ59" s="22">
        <v>92183.8</v>
      </c>
      <c r="BA59" s="22">
        <v>150208.6</v>
      </c>
      <c r="BB59" s="22">
        <v>0</v>
      </c>
      <c r="BC59" s="22">
        <v>0</v>
      </c>
      <c r="BD59" s="22">
        <v>0</v>
      </c>
      <c r="BE59" s="22">
        <f t="shared" si="27"/>
        <v>16163.400000001304</v>
      </c>
      <c r="BF59" s="22">
        <f t="shared" si="28"/>
        <v>16163.400000001304</v>
      </c>
      <c r="BG59" s="22">
        <f t="shared" si="29"/>
        <v>0</v>
      </c>
      <c r="BH59" s="22">
        <f t="shared" si="30"/>
        <v>4358.5999999999767</v>
      </c>
      <c r="BI59" s="22">
        <f t="shared" si="31"/>
        <v>0</v>
      </c>
      <c r="BJ59" s="22">
        <f t="shared" si="32"/>
        <v>0</v>
      </c>
      <c r="BK59" s="22">
        <f t="shared" si="33"/>
        <v>837.19999999999982</v>
      </c>
      <c r="BL59" s="22">
        <f t="shared" si="34"/>
        <v>3521.3999999999942</v>
      </c>
      <c r="BM59" s="22">
        <f t="shared" si="35"/>
        <v>0</v>
      </c>
      <c r="BN59" s="22">
        <f t="shared" si="36"/>
        <v>0</v>
      </c>
      <c r="BO59" s="22">
        <f t="shared" si="37"/>
        <v>0</v>
      </c>
      <c r="BP59" s="22">
        <f t="shared" si="38"/>
        <v>0</v>
      </c>
      <c r="BQ59" s="22">
        <f t="shared" si="39"/>
        <v>0</v>
      </c>
      <c r="BR59" s="22">
        <f t="shared" si="40"/>
        <v>0</v>
      </c>
      <c r="BS59" s="22">
        <f t="shared" si="41"/>
        <v>11804.800000000745</v>
      </c>
      <c r="BT59" s="22">
        <f t="shared" si="42"/>
        <v>11804.800000000279</v>
      </c>
      <c r="BU59" s="22">
        <f t="shared" si="43"/>
        <v>1946.1999999999971</v>
      </c>
      <c r="BV59" s="22">
        <f t="shared" si="44"/>
        <v>0</v>
      </c>
      <c r="BW59" s="22">
        <f t="shared" si="45"/>
        <v>0</v>
      </c>
      <c r="BX59" s="22">
        <f t="shared" si="46"/>
        <v>0</v>
      </c>
      <c r="BY59" s="22">
        <f t="shared" si="47"/>
        <v>0</v>
      </c>
      <c r="BZ59" s="22">
        <f t="shared" si="48"/>
        <v>0</v>
      </c>
      <c r="CA59" s="22">
        <f t="shared" si="49"/>
        <v>0</v>
      </c>
      <c r="CB59" s="22">
        <f t="shared" si="50"/>
        <v>0</v>
      </c>
      <c r="CC59" s="22">
        <f t="shared" si="51"/>
        <v>0</v>
      </c>
      <c r="CD59" s="22">
        <f t="shared" si="52"/>
        <v>0</v>
      </c>
      <c r="CE59" s="22">
        <f t="shared" si="53"/>
        <v>0</v>
      </c>
      <c r="CF59" s="30"/>
      <c r="CG59" s="30"/>
      <c r="CH59" s="31"/>
      <c r="CI59" s="30"/>
      <c r="CK59" s="30"/>
      <c r="CL59" s="30"/>
      <c r="CM59" s="30"/>
      <c r="CN59" s="30"/>
      <c r="CO59" s="30"/>
    </row>
    <row r="60" spans="1:97" ht="15.75" x14ac:dyDescent="0.25">
      <c r="A60" s="19">
        <v>45</v>
      </c>
      <c r="B60" s="3" t="s">
        <v>45</v>
      </c>
      <c r="C60" s="49">
        <v>1476467.0999999999</v>
      </c>
      <c r="D60" s="49">
        <v>1367211.4</v>
      </c>
      <c r="E60" s="49">
        <v>0</v>
      </c>
      <c r="F60" s="49">
        <v>315331.09999999998</v>
      </c>
      <c r="G60" s="49">
        <v>113730.1</v>
      </c>
      <c r="H60" s="49">
        <v>12127.5</v>
      </c>
      <c r="I60" s="49">
        <v>11159.9</v>
      </c>
      <c r="J60" s="49">
        <v>71674.8</v>
      </c>
      <c r="K60" s="49">
        <v>21550.1</v>
      </c>
      <c r="L60" s="49">
        <v>85088.7</v>
      </c>
      <c r="M60" s="49">
        <v>232980.8</v>
      </c>
      <c r="N60" s="49">
        <v>55241.5</v>
      </c>
      <c r="O60" s="49">
        <v>0</v>
      </c>
      <c r="P60" s="49">
        <v>4215.5</v>
      </c>
      <c r="Q60" s="49">
        <v>584477.30000000005</v>
      </c>
      <c r="R60" s="49">
        <v>584477.30000000005</v>
      </c>
      <c r="S60" s="49">
        <v>259.7</v>
      </c>
      <c r="T60" s="49">
        <v>1581.7</v>
      </c>
      <c r="U60" s="49">
        <v>0</v>
      </c>
      <c r="V60" s="49">
        <v>234422.2</v>
      </c>
      <c r="W60" s="49">
        <v>51972.1</v>
      </c>
      <c r="X60" s="49">
        <v>15553.7</v>
      </c>
      <c r="Y60" s="49">
        <v>145070.39999999999</v>
      </c>
      <c r="Z60" s="49">
        <v>21826</v>
      </c>
      <c r="AA60" s="49">
        <v>109255.7</v>
      </c>
      <c r="AB60" s="49">
        <v>54014.5</v>
      </c>
      <c r="AC60" s="49">
        <v>55241.2</v>
      </c>
      <c r="AD60" s="22">
        <v>1476497.8</v>
      </c>
      <c r="AE60" s="22">
        <v>1367241.8</v>
      </c>
      <c r="AF60" s="22">
        <v>0</v>
      </c>
      <c r="AG60" s="22">
        <v>313015.59999999998</v>
      </c>
      <c r="AH60" s="22">
        <v>113293.8</v>
      </c>
      <c r="AI60" s="22">
        <v>12129.8</v>
      </c>
      <c r="AJ60" s="22">
        <v>10736.7</v>
      </c>
      <c r="AK60" s="22">
        <v>70620.7</v>
      </c>
      <c r="AL60" s="22">
        <v>20655.400000000001</v>
      </c>
      <c r="AM60" s="22">
        <v>85579.199999999997</v>
      </c>
      <c r="AN60" s="22">
        <v>232980.8</v>
      </c>
      <c r="AO60" s="22">
        <v>55241.5</v>
      </c>
      <c r="AP60" s="22">
        <v>0</v>
      </c>
      <c r="AQ60" s="22">
        <v>4215.5</v>
      </c>
      <c r="AR60" s="22">
        <v>584477.30000000005</v>
      </c>
      <c r="AS60" s="22">
        <v>584477.30000000005</v>
      </c>
      <c r="AT60" s="22">
        <v>259.7</v>
      </c>
      <c r="AU60" s="22">
        <v>1581.7</v>
      </c>
      <c r="AV60" s="22">
        <v>0</v>
      </c>
      <c r="AW60" s="22">
        <v>236768.1</v>
      </c>
      <c r="AX60" s="22">
        <v>54324</v>
      </c>
      <c r="AY60" s="22">
        <v>15547.7</v>
      </c>
      <c r="AZ60" s="22">
        <v>145070.39999999999</v>
      </c>
      <c r="BA60" s="22">
        <v>21826</v>
      </c>
      <c r="BB60" s="22">
        <v>109256</v>
      </c>
      <c r="BC60" s="22">
        <v>54014.5</v>
      </c>
      <c r="BD60" s="22">
        <v>55241.5</v>
      </c>
      <c r="BE60" s="22">
        <f t="shared" si="27"/>
        <v>30.700000000186265</v>
      </c>
      <c r="BF60" s="22">
        <f t="shared" si="28"/>
        <v>30.400000000139698</v>
      </c>
      <c r="BG60" s="22">
        <f t="shared" si="29"/>
        <v>0</v>
      </c>
      <c r="BH60" s="22">
        <f t="shared" si="30"/>
        <v>-2315.5</v>
      </c>
      <c r="BI60" s="22">
        <f t="shared" si="31"/>
        <v>-436.30000000000291</v>
      </c>
      <c r="BJ60" s="22">
        <f t="shared" si="32"/>
        <v>2.2999999999992724</v>
      </c>
      <c r="BK60" s="22">
        <f t="shared" si="33"/>
        <v>-423.19999999999891</v>
      </c>
      <c r="BL60" s="22">
        <f t="shared" si="34"/>
        <v>-1054.1000000000058</v>
      </c>
      <c r="BM60" s="22">
        <f t="shared" si="35"/>
        <v>-894.69999999999709</v>
      </c>
      <c r="BN60" s="22">
        <f t="shared" si="36"/>
        <v>490.5</v>
      </c>
      <c r="BO60" s="22">
        <f t="shared" si="37"/>
        <v>0</v>
      </c>
      <c r="BP60" s="22">
        <f t="shared" si="38"/>
        <v>0</v>
      </c>
      <c r="BQ60" s="22">
        <f t="shared" si="39"/>
        <v>0</v>
      </c>
      <c r="BR60" s="22">
        <f t="shared" si="40"/>
        <v>0</v>
      </c>
      <c r="BS60" s="22">
        <f t="shared" si="41"/>
        <v>0</v>
      </c>
      <c r="BT60" s="22">
        <f t="shared" si="42"/>
        <v>0</v>
      </c>
      <c r="BU60" s="22">
        <f t="shared" si="43"/>
        <v>0</v>
      </c>
      <c r="BV60" s="22">
        <f t="shared" si="44"/>
        <v>0</v>
      </c>
      <c r="BW60" s="22">
        <f t="shared" si="45"/>
        <v>0</v>
      </c>
      <c r="BX60" s="22">
        <f t="shared" si="46"/>
        <v>2345.8999999999942</v>
      </c>
      <c r="BY60" s="22">
        <f t="shared" si="47"/>
        <v>2351.9000000000015</v>
      </c>
      <c r="BZ60" s="22">
        <f t="shared" si="48"/>
        <v>-6</v>
      </c>
      <c r="CA60" s="22">
        <f t="shared" si="49"/>
        <v>0</v>
      </c>
      <c r="CB60" s="22">
        <f t="shared" si="50"/>
        <v>0</v>
      </c>
      <c r="CC60" s="22">
        <f t="shared" si="51"/>
        <v>0.30000000000291038</v>
      </c>
      <c r="CD60" s="22">
        <f t="shared" si="52"/>
        <v>0</v>
      </c>
      <c r="CE60" s="22">
        <f t="shared" si="53"/>
        <v>0.30000000000291038</v>
      </c>
      <c r="CF60" s="30"/>
      <c r="CG60" s="30"/>
      <c r="CH60" s="31"/>
      <c r="CI60" s="30"/>
      <c r="CK60" s="30"/>
      <c r="CL60" s="30"/>
      <c r="CM60" s="30"/>
      <c r="CN60" s="30"/>
      <c r="CO60" s="30"/>
    </row>
    <row r="61" spans="1:97" s="36" customFormat="1" ht="15.75" x14ac:dyDescent="0.25">
      <c r="A61" s="19">
        <v>46</v>
      </c>
      <c r="B61" s="3" t="s">
        <v>46</v>
      </c>
      <c r="C61" s="49">
        <v>3736732.9</v>
      </c>
      <c r="D61" s="49">
        <v>3736732.9</v>
      </c>
      <c r="E61" s="49">
        <v>0</v>
      </c>
      <c r="F61" s="49">
        <v>143621.4</v>
      </c>
      <c r="G61" s="49">
        <v>0</v>
      </c>
      <c r="H61" s="49">
        <v>0</v>
      </c>
      <c r="I61" s="49">
        <v>15722.9</v>
      </c>
      <c r="J61" s="49">
        <v>127898.5</v>
      </c>
      <c r="K61" s="49">
        <v>0</v>
      </c>
      <c r="L61" s="49">
        <v>0</v>
      </c>
      <c r="M61" s="49">
        <v>459309</v>
      </c>
      <c r="N61" s="49">
        <v>0</v>
      </c>
      <c r="O61" s="49">
        <v>0</v>
      </c>
      <c r="P61" s="49">
        <v>206972.79999999999</v>
      </c>
      <c r="Q61" s="49">
        <v>3133802.5</v>
      </c>
      <c r="R61" s="49">
        <v>2952864.7</v>
      </c>
      <c r="S61" s="49">
        <v>2310.5</v>
      </c>
      <c r="T61" s="49">
        <v>56250</v>
      </c>
      <c r="U61" s="49">
        <v>180937.8</v>
      </c>
      <c r="V61" s="49">
        <v>0</v>
      </c>
      <c r="W61" s="49">
        <v>0</v>
      </c>
      <c r="X61" s="49">
        <v>0</v>
      </c>
      <c r="Y61" s="49">
        <v>0</v>
      </c>
      <c r="Z61" s="49">
        <v>0</v>
      </c>
      <c r="AA61" s="49">
        <v>0</v>
      </c>
      <c r="AB61" s="49">
        <v>0</v>
      </c>
      <c r="AC61" s="49">
        <v>0</v>
      </c>
      <c r="AD61" s="22">
        <v>3746130.3000000003</v>
      </c>
      <c r="AE61" s="22">
        <v>3746130.3000000003</v>
      </c>
      <c r="AF61" s="22">
        <v>0</v>
      </c>
      <c r="AG61" s="22">
        <v>143292.5</v>
      </c>
      <c r="AH61" s="22">
        <v>0</v>
      </c>
      <c r="AI61" s="22">
        <v>0</v>
      </c>
      <c r="AJ61" s="22">
        <v>15712.8</v>
      </c>
      <c r="AK61" s="22">
        <v>127579.7</v>
      </c>
      <c r="AL61" s="22">
        <v>0</v>
      </c>
      <c r="AM61" s="22">
        <v>0</v>
      </c>
      <c r="AN61" s="22">
        <v>467952.1</v>
      </c>
      <c r="AO61" s="22">
        <v>0</v>
      </c>
      <c r="AP61" s="22">
        <v>0</v>
      </c>
      <c r="AQ61" s="22">
        <v>206972.79999999999</v>
      </c>
      <c r="AR61" s="22">
        <v>3134885.7</v>
      </c>
      <c r="AS61" s="22">
        <v>2953947.9</v>
      </c>
      <c r="AT61" s="22">
        <v>3321.4</v>
      </c>
      <c r="AU61" s="22">
        <v>56250</v>
      </c>
      <c r="AV61" s="22">
        <v>180937.8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f t="shared" si="27"/>
        <v>9397.4000000003725</v>
      </c>
      <c r="BF61" s="22">
        <f t="shared" si="28"/>
        <v>9397.4000000003725</v>
      </c>
      <c r="BG61" s="22">
        <f t="shared" si="29"/>
        <v>0</v>
      </c>
      <c r="BH61" s="22">
        <f t="shared" si="30"/>
        <v>-328.89999999999418</v>
      </c>
      <c r="BI61" s="22">
        <f t="shared" si="31"/>
        <v>0</v>
      </c>
      <c r="BJ61" s="22">
        <f t="shared" si="32"/>
        <v>0</v>
      </c>
      <c r="BK61" s="22">
        <f t="shared" si="33"/>
        <v>-10.100000000000364</v>
      </c>
      <c r="BL61" s="22">
        <f t="shared" si="34"/>
        <v>-318.80000000000291</v>
      </c>
      <c r="BM61" s="22">
        <f t="shared" si="35"/>
        <v>0</v>
      </c>
      <c r="BN61" s="22">
        <f t="shared" si="36"/>
        <v>0</v>
      </c>
      <c r="BO61" s="22">
        <f t="shared" si="37"/>
        <v>8643.0999999999767</v>
      </c>
      <c r="BP61" s="22">
        <f t="shared" si="38"/>
        <v>0</v>
      </c>
      <c r="BQ61" s="22">
        <f t="shared" si="39"/>
        <v>0</v>
      </c>
      <c r="BR61" s="22">
        <f t="shared" si="40"/>
        <v>0</v>
      </c>
      <c r="BS61" s="22">
        <f t="shared" si="41"/>
        <v>1083.2000000001863</v>
      </c>
      <c r="BT61" s="22">
        <f t="shared" si="42"/>
        <v>1083.1999999997206</v>
      </c>
      <c r="BU61" s="22">
        <f t="shared" si="43"/>
        <v>1010.9000000000001</v>
      </c>
      <c r="BV61" s="22">
        <f t="shared" si="44"/>
        <v>0</v>
      </c>
      <c r="BW61" s="22">
        <f t="shared" si="45"/>
        <v>0</v>
      </c>
      <c r="BX61" s="22">
        <f t="shared" si="46"/>
        <v>0</v>
      </c>
      <c r="BY61" s="22">
        <f t="shared" si="47"/>
        <v>0</v>
      </c>
      <c r="BZ61" s="22">
        <f t="shared" si="48"/>
        <v>0</v>
      </c>
      <c r="CA61" s="22">
        <f t="shared" si="49"/>
        <v>0</v>
      </c>
      <c r="CB61" s="22">
        <f t="shared" si="50"/>
        <v>0</v>
      </c>
      <c r="CC61" s="22">
        <f t="shared" si="51"/>
        <v>0</v>
      </c>
      <c r="CD61" s="22">
        <f t="shared" si="52"/>
        <v>0</v>
      </c>
      <c r="CE61" s="22">
        <f t="shared" si="53"/>
        <v>0</v>
      </c>
      <c r="CF61" s="30"/>
      <c r="CG61" s="30"/>
      <c r="CH61" s="31"/>
      <c r="CI61" s="30"/>
      <c r="CL61" s="30"/>
      <c r="CM61" s="30"/>
      <c r="CN61" s="30"/>
      <c r="CO61" s="30"/>
      <c r="CS61" s="28"/>
    </row>
    <row r="62" spans="1:97" ht="15.75" x14ac:dyDescent="0.25">
      <c r="A62" s="19">
        <v>47</v>
      </c>
      <c r="B62" s="37" t="s">
        <v>47</v>
      </c>
      <c r="C62" s="54">
        <v>277271.40000000002</v>
      </c>
      <c r="D62" s="54">
        <v>277271.40000000002</v>
      </c>
      <c r="E62" s="54">
        <v>0</v>
      </c>
      <c r="F62" s="54">
        <v>77805.100000000006</v>
      </c>
      <c r="G62" s="54">
        <v>0</v>
      </c>
      <c r="H62" s="54">
        <v>0</v>
      </c>
      <c r="I62" s="54">
        <v>5009.6000000000004</v>
      </c>
      <c r="J62" s="54">
        <v>72795.5</v>
      </c>
      <c r="K62" s="54">
        <v>0</v>
      </c>
      <c r="L62" s="54">
        <v>0</v>
      </c>
      <c r="M62" s="54">
        <v>30923.3</v>
      </c>
      <c r="N62" s="54">
        <v>0</v>
      </c>
      <c r="O62" s="54">
        <v>0</v>
      </c>
      <c r="P62" s="54">
        <v>0</v>
      </c>
      <c r="Q62" s="54">
        <v>168543</v>
      </c>
      <c r="R62" s="54">
        <v>168543</v>
      </c>
      <c r="S62" s="54">
        <v>0</v>
      </c>
      <c r="T62" s="54">
        <v>65777.3</v>
      </c>
      <c r="U62" s="54">
        <v>0</v>
      </c>
      <c r="V62" s="54">
        <v>0</v>
      </c>
      <c r="W62" s="54">
        <v>0</v>
      </c>
      <c r="X62" s="54">
        <v>0</v>
      </c>
      <c r="Y62" s="54">
        <v>0</v>
      </c>
      <c r="Z62" s="54">
        <v>0</v>
      </c>
      <c r="AA62" s="54">
        <v>0</v>
      </c>
      <c r="AB62" s="54">
        <v>0</v>
      </c>
      <c r="AC62" s="54">
        <v>0</v>
      </c>
      <c r="AD62" s="22">
        <v>284809.90000000002</v>
      </c>
      <c r="AE62" s="22">
        <v>284809.90000000002</v>
      </c>
      <c r="AF62" s="22">
        <v>0</v>
      </c>
      <c r="AG62" s="22">
        <v>77805.100000000006</v>
      </c>
      <c r="AH62" s="22">
        <v>0</v>
      </c>
      <c r="AI62" s="22">
        <v>0</v>
      </c>
      <c r="AJ62" s="22">
        <v>5009.6000000000004</v>
      </c>
      <c r="AK62" s="22">
        <v>72795.5</v>
      </c>
      <c r="AL62" s="22">
        <v>0</v>
      </c>
      <c r="AM62" s="22">
        <v>0</v>
      </c>
      <c r="AN62" s="22">
        <v>32651.1</v>
      </c>
      <c r="AO62" s="22">
        <v>0</v>
      </c>
      <c r="AP62" s="22">
        <v>0</v>
      </c>
      <c r="AQ62" s="22">
        <v>0</v>
      </c>
      <c r="AR62" s="22">
        <v>174353.7</v>
      </c>
      <c r="AS62" s="22">
        <v>174353.7</v>
      </c>
      <c r="AT62" s="22">
        <v>0</v>
      </c>
      <c r="AU62" s="22">
        <v>65777.3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f t="shared" si="27"/>
        <v>7538.5</v>
      </c>
      <c r="BF62" s="22">
        <f t="shared" si="28"/>
        <v>7538.5</v>
      </c>
      <c r="BG62" s="22">
        <f t="shared" si="29"/>
        <v>0</v>
      </c>
      <c r="BH62" s="22">
        <f t="shared" si="30"/>
        <v>0</v>
      </c>
      <c r="BI62" s="22">
        <f t="shared" si="31"/>
        <v>0</v>
      </c>
      <c r="BJ62" s="22">
        <f t="shared" si="32"/>
        <v>0</v>
      </c>
      <c r="BK62" s="22">
        <f t="shared" si="33"/>
        <v>0</v>
      </c>
      <c r="BL62" s="22">
        <f t="shared" si="34"/>
        <v>0</v>
      </c>
      <c r="BM62" s="22">
        <f t="shared" si="35"/>
        <v>0</v>
      </c>
      <c r="BN62" s="22">
        <f t="shared" si="36"/>
        <v>0</v>
      </c>
      <c r="BO62" s="22">
        <f t="shared" si="37"/>
        <v>1727.7999999999993</v>
      </c>
      <c r="BP62" s="22">
        <f t="shared" si="38"/>
        <v>0</v>
      </c>
      <c r="BQ62" s="22">
        <f t="shared" si="39"/>
        <v>0</v>
      </c>
      <c r="BR62" s="22">
        <f t="shared" si="40"/>
        <v>0</v>
      </c>
      <c r="BS62" s="22">
        <f t="shared" si="41"/>
        <v>5810.7000000000116</v>
      </c>
      <c r="BT62" s="22">
        <f t="shared" si="42"/>
        <v>5810.7000000000116</v>
      </c>
      <c r="BU62" s="22">
        <f t="shared" si="43"/>
        <v>0</v>
      </c>
      <c r="BV62" s="22">
        <f t="shared" si="44"/>
        <v>0</v>
      </c>
      <c r="BW62" s="22">
        <f t="shared" si="45"/>
        <v>0</v>
      </c>
      <c r="BX62" s="22">
        <f t="shared" si="46"/>
        <v>0</v>
      </c>
      <c r="BY62" s="22">
        <f t="shared" si="47"/>
        <v>0</v>
      </c>
      <c r="BZ62" s="22">
        <f t="shared" si="48"/>
        <v>0</v>
      </c>
      <c r="CA62" s="22">
        <f t="shared" si="49"/>
        <v>0</v>
      </c>
      <c r="CB62" s="22">
        <f t="shared" si="50"/>
        <v>0</v>
      </c>
      <c r="CC62" s="22">
        <f t="shared" si="51"/>
        <v>0</v>
      </c>
      <c r="CD62" s="22">
        <f t="shared" si="52"/>
        <v>0</v>
      </c>
      <c r="CE62" s="22">
        <f t="shared" si="53"/>
        <v>0</v>
      </c>
      <c r="CF62" s="30"/>
      <c r="CG62" s="30"/>
      <c r="CH62" s="31"/>
      <c r="CI62" s="30"/>
      <c r="CL62" s="30"/>
      <c r="CM62" s="30"/>
      <c r="CN62" s="30"/>
      <c r="CO62" s="30"/>
    </row>
    <row r="63" spans="1:97" ht="15.75" x14ac:dyDescent="0.25">
      <c r="A63" s="19">
        <v>48</v>
      </c>
      <c r="B63" s="37" t="s">
        <v>48</v>
      </c>
      <c r="C63" s="54">
        <v>951910</v>
      </c>
      <c r="D63" s="54">
        <v>951910</v>
      </c>
      <c r="E63" s="54">
        <v>0</v>
      </c>
      <c r="F63" s="54">
        <v>207156.8</v>
      </c>
      <c r="G63" s="54">
        <v>0</v>
      </c>
      <c r="H63" s="54">
        <v>0</v>
      </c>
      <c r="I63" s="54">
        <v>18357.400000000001</v>
      </c>
      <c r="J63" s="54">
        <v>125563.2</v>
      </c>
      <c r="K63" s="54">
        <v>63236.2</v>
      </c>
      <c r="L63" s="54">
        <v>0</v>
      </c>
      <c r="M63" s="54">
        <v>236083.9</v>
      </c>
      <c r="N63" s="54">
        <v>0</v>
      </c>
      <c r="O63" s="54">
        <v>0</v>
      </c>
      <c r="P63" s="54">
        <v>0</v>
      </c>
      <c r="Q63" s="54">
        <v>508669.3</v>
      </c>
      <c r="R63" s="54">
        <v>508669.3</v>
      </c>
      <c r="S63" s="54">
        <v>0</v>
      </c>
      <c r="T63" s="54">
        <v>74720.600000000006</v>
      </c>
      <c r="U63" s="54">
        <v>0</v>
      </c>
      <c r="V63" s="54">
        <v>0</v>
      </c>
      <c r="W63" s="54">
        <v>0</v>
      </c>
      <c r="X63" s="54">
        <v>0</v>
      </c>
      <c r="Y63" s="54">
        <v>0</v>
      </c>
      <c r="Z63" s="54">
        <v>0</v>
      </c>
      <c r="AA63" s="54">
        <v>0</v>
      </c>
      <c r="AB63" s="54">
        <v>0</v>
      </c>
      <c r="AC63" s="54">
        <v>0</v>
      </c>
      <c r="AD63" s="22">
        <v>949270.39999999991</v>
      </c>
      <c r="AE63" s="22">
        <v>949270.39999999991</v>
      </c>
      <c r="AF63" s="22">
        <v>0</v>
      </c>
      <c r="AG63" s="22">
        <v>204517.2</v>
      </c>
      <c r="AH63" s="22">
        <v>0</v>
      </c>
      <c r="AI63" s="22">
        <v>0</v>
      </c>
      <c r="AJ63" s="22">
        <v>18139.3</v>
      </c>
      <c r="AK63" s="22">
        <v>123141.7</v>
      </c>
      <c r="AL63" s="22">
        <v>63236.2</v>
      </c>
      <c r="AM63" s="22">
        <v>0</v>
      </c>
      <c r="AN63" s="22">
        <v>236083.9</v>
      </c>
      <c r="AO63" s="22">
        <v>0</v>
      </c>
      <c r="AP63" s="22">
        <v>0</v>
      </c>
      <c r="AQ63" s="22">
        <v>0</v>
      </c>
      <c r="AR63" s="22">
        <v>508669.3</v>
      </c>
      <c r="AS63" s="22">
        <v>508669.3</v>
      </c>
      <c r="AT63" s="22">
        <v>0</v>
      </c>
      <c r="AU63" s="22">
        <v>74720.600000000006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f t="shared" si="27"/>
        <v>-2639.6000000000931</v>
      </c>
      <c r="BF63" s="22">
        <f t="shared" si="28"/>
        <v>-2639.6000000000931</v>
      </c>
      <c r="BG63" s="22">
        <f t="shared" si="29"/>
        <v>0</v>
      </c>
      <c r="BH63" s="22">
        <f t="shared" si="30"/>
        <v>-2639.5999999999767</v>
      </c>
      <c r="BI63" s="22">
        <f t="shared" si="31"/>
        <v>0</v>
      </c>
      <c r="BJ63" s="22">
        <f t="shared" si="32"/>
        <v>0</v>
      </c>
      <c r="BK63" s="22">
        <f t="shared" si="33"/>
        <v>-218.10000000000218</v>
      </c>
      <c r="BL63" s="22">
        <f t="shared" si="34"/>
        <v>-2421.5</v>
      </c>
      <c r="BM63" s="22">
        <f t="shared" si="35"/>
        <v>0</v>
      </c>
      <c r="BN63" s="22">
        <f t="shared" si="36"/>
        <v>0</v>
      </c>
      <c r="BO63" s="22">
        <f t="shared" si="37"/>
        <v>0</v>
      </c>
      <c r="BP63" s="22">
        <f t="shared" si="38"/>
        <v>0</v>
      </c>
      <c r="BQ63" s="22">
        <f t="shared" si="39"/>
        <v>0</v>
      </c>
      <c r="BR63" s="22">
        <f t="shared" si="40"/>
        <v>0</v>
      </c>
      <c r="BS63" s="22">
        <f t="shared" si="41"/>
        <v>0</v>
      </c>
      <c r="BT63" s="22">
        <f t="shared" si="42"/>
        <v>0</v>
      </c>
      <c r="BU63" s="22">
        <f t="shared" si="43"/>
        <v>0</v>
      </c>
      <c r="BV63" s="22">
        <f t="shared" si="44"/>
        <v>0</v>
      </c>
      <c r="BW63" s="22">
        <f t="shared" si="45"/>
        <v>0</v>
      </c>
      <c r="BX63" s="22">
        <f t="shared" si="46"/>
        <v>0</v>
      </c>
      <c r="BY63" s="22">
        <f t="shared" si="47"/>
        <v>0</v>
      </c>
      <c r="BZ63" s="22">
        <f t="shared" si="48"/>
        <v>0</v>
      </c>
      <c r="CA63" s="22">
        <f t="shared" si="49"/>
        <v>0</v>
      </c>
      <c r="CB63" s="22">
        <f t="shared" si="50"/>
        <v>0</v>
      </c>
      <c r="CC63" s="22">
        <f t="shared" si="51"/>
        <v>0</v>
      </c>
      <c r="CD63" s="22">
        <f t="shared" si="52"/>
        <v>0</v>
      </c>
      <c r="CE63" s="22">
        <f t="shared" si="53"/>
        <v>0</v>
      </c>
      <c r="CF63" s="30"/>
      <c r="CG63" s="30"/>
      <c r="CH63" s="31"/>
      <c r="CI63" s="30"/>
      <c r="CL63" s="30"/>
      <c r="CM63" s="30"/>
      <c r="CN63" s="30"/>
      <c r="CO63" s="30"/>
    </row>
    <row r="64" spans="1:97" ht="15.75" x14ac:dyDescent="0.25">
      <c r="A64" s="19">
        <v>49</v>
      </c>
      <c r="B64" s="37" t="s">
        <v>49</v>
      </c>
      <c r="C64" s="54">
        <v>4733362.4000000004</v>
      </c>
      <c r="D64" s="54">
        <v>4733362.4000000004</v>
      </c>
      <c r="E64" s="54">
        <v>0</v>
      </c>
      <c r="F64" s="54">
        <v>378188.3</v>
      </c>
      <c r="G64" s="54">
        <v>0</v>
      </c>
      <c r="H64" s="54">
        <v>0</v>
      </c>
      <c r="I64" s="54">
        <v>5119.6000000000004</v>
      </c>
      <c r="J64" s="54">
        <v>351351.7</v>
      </c>
      <c r="K64" s="54">
        <v>0</v>
      </c>
      <c r="L64" s="54">
        <v>21717</v>
      </c>
      <c r="M64" s="54">
        <v>1825714.4</v>
      </c>
      <c r="N64" s="54">
        <v>1775095.8</v>
      </c>
      <c r="O64" s="54">
        <v>0</v>
      </c>
      <c r="P64" s="54">
        <v>0</v>
      </c>
      <c r="Q64" s="54">
        <v>2529459.7000000002</v>
      </c>
      <c r="R64" s="54">
        <v>2529459.7000000002</v>
      </c>
      <c r="S64" s="54">
        <v>2300967</v>
      </c>
      <c r="T64" s="54">
        <v>43245.1</v>
      </c>
      <c r="U64" s="54">
        <v>0</v>
      </c>
      <c r="V64" s="54">
        <v>0</v>
      </c>
      <c r="W64" s="54">
        <v>0</v>
      </c>
      <c r="X64" s="54">
        <v>0</v>
      </c>
      <c r="Y64" s="54">
        <v>0</v>
      </c>
      <c r="Z64" s="54">
        <v>0</v>
      </c>
      <c r="AA64" s="54">
        <v>0</v>
      </c>
      <c r="AB64" s="54">
        <v>0</v>
      </c>
      <c r="AC64" s="54">
        <v>0</v>
      </c>
      <c r="AD64" s="22">
        <v>4733104</v>
      </c>
      <c r="AE64" s="22">
        <v>4733104</v>
      </c>
      <c r="AF64" s="22">
        <v>0</v>
      </c>
      <c r="AG64" s="22">
        <v>377929.9</v>
      </c>
      <c r="AH64" s="22">
        <v>0</v>
      </c>
      <c r="AI64" s="22">
        <v>0</v>
      </c>
      <c r="AJ64" s="22">
        <v>4803.8999999999996</v>
      </c>
      <c r="AK64" s="22">
        <v>351409</v>
      </c>
      <c r="AL64" s="22">
        <v>0</v>
      </c>
      <c r="AM64" s="22">
        <v>21717</v>
      </c>
      <c r="AN64" s="22">
        <v>1825714.4</v>
      </c>
      <c r="AO64" s="22">
        <v>1775095.8</v>
      </c>
      <c r="AP64" s="22">
        <v>0</v>
      </c>
      <c r="AQ64" s="22">
        <v>0</v>
      </c>
      <c r="AR64" s="22">
        <v>2529459.7000000002</v>
      </c>
      <c r="AS64" s="22">
        <v>2529459.7000000002</v>
      </c>
      <c r="AT64" s="22">
        <v>2300967</v>
      </c>
      <c r="AU64" s="22">
        <v>43245.1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f t="shared" si="27"/>
        <v>-258.40000000037253</v>
      </c>
      <c r="BF64" s="22">
        <f t="shared" si="28"/>
        <v>-258.40000000037253</v>
      </c>
      <c r="BG64" s="22">
        <f t="shared" si="29"/>
        <v>0</v>
      </c>
      <c r="BH64" s="22">
        <f t="shared" si="30"/>
        <v>-258.39999999996508</v>
      </c>
      <c r="BI64" s="22">
        <f t="shared" si="31"/>
        <v>0</v>
      </c>
      <c r="BJ64" s="22">
        <f t="shared" si="32"/>
        <v>0</v>
      </c>
      <c r="BK64" s="22">
        <f t="shared" si="33"/>
        <v>-315.70000000000073</v>
      </c>
      <c r="BL64" s="22">
        <f t="shared" si="34"/>
        <v>57.299999999988358</v>
      </c>
      <c r="BM64" s="22">
        <f t="shared" si="35"/>
        <v>0</v>
      </c>
      <c r="BN64" s="22">
        <f t="shared" si="36"/>
        <v>0</v>
      </c>
      <c r="BO64" s="22">
        <f t="shared" si="37"/>
        <v>0</v>
      </c>
      <c r="BP64" s="22">
        <f t="shared" si="38"/>
        <v>0</v>
      </c>
      <c r="BQ64" s="22">
        <f t="shared" si="39"/>
        <v>0</v>
      </c>
      <c r="BR64" s="22">
        <f t="shared" si="40"/>
        <v>0</v>
      </c>
      <c r="BS64" s="22">
        <f t="shared" si="41"/>
        <v>0</v>
      </c>
      <c r="BT64" s="22">
        <f t="shared" si="42"/>
        <v>0</v>
      </c>
      <c r="BU64" s="22">
        <f t="shared" si="43"/>
        <v>0</v>
      </c>
      <c r="BV64" s="22">
        <f t="shared" si="44"/>
        <v>0</v>
      </c>
      <c r="BW64" s="22">
        <f t="shared" si="45"/>
        <v>0</v>
      </c>
      <c r="BX64" s="22">
        <f t="shared" si="46"/>
        <v>0</v>
      </c>
      <c r="BY64" s="22">
        <f t="shared" si="47"/>
        <v>0</v>
      </c>
      <c r="BZ64" s="22">
        <f t="shared" si="48"/>
        <v>0</v>
      </c>
      <c r="CA64" s="22">
        <f t="shared" si="49"/>
        <v>0</v>
      </c>
      <c r="CB64" s="22">
        <f t="shared" si="50"/>
        <v>0</v>
      </c>
      <c r="CC64" s="22">
        <f t="shared" si="51"/>
        <v>0</v>
      </c>
      <c r="CD64" s="22">
        <f t="shared" si="52"/>
        <v>0</v>
      </c>
      <c r="CE64" s="22">
        <f t="shared" si="53"/>
        <v>0</v>
      </c>
      <c r="CF64" s="30"/>
      <c r="CG64" s="30"/>
      <c r="CH64" s="31"/>
      <c r="CI64" s="30"/>
      <c r="CL64" s="30"/>
      <c r="CM64" s="30"/>
      <c r="CN64" s="30"/>
      <c r="CO64" s="30"/>
    </row>
    <row r="65" spans="1:97" ht="15.75" x14ac:dyDescent="0.25">
      <c r="A65" s="19">
        <v>50</v>
      </c>
      <c r="B65" s="37" t="s">
        <v>50</v>
      </c>
      <c r="C65" s="54">
        <v>819132.6</v>
      </c>
      <c r="D65" s="54">
        <v>819132.6</v>
      </c>
      <c r="E65" s="54">
        <v>0</v>
      </c>
      <c r="F65" s="54">
        <v>819132.6</v>
      </c>
      <c r="G65" s="54">
        <v>8250.5</v>
      </c>
      <c r="H65" s="54">
        <v>0</v>
      </c>
      <c r="I65" s="54">
        <v>523100.7</v>
      </c>
      <c r="J65" s="54">
        <v>260906.4</v>
      </c>
      <c r="K65" s="54">
        <v>0</v>
      </c>
      <c r="L65" s="54">
        <v>26875</v>
      </c>
      <c r="M65" s="54">
        <v>0</v>
      </c>
      <c r="N65" s="54">
        <v>0</v>
      </c>
      <c r="O65" s="54">
        <v>0</v>
      </c>
      <c r="P65" s="54">
        <v>0</v>
      </c>
      <c r="Q65" s="54">
        <v>0</v>
      </c>
      <c r="R65" s="54">
        <v>0</v>
      </c>
      <c r="S65" s="54">
        <v>0</v>
      </c>
      <c r="T65" s="54">
        <v>0</v>
      </c>
      <c r="U65" s="54">
        <v>0</v>
      </c>
      <c r="V65" s="54">
        <v>0</v>
      </c>
      <c r="W65" s="54">
        <v>0</v>
      </c>
      <c r="X65" s="54">
        <v>0</v>
      </c>
      <c r="Y65" s="54">
        <v>0</v>
      </c>
      <c r="Z65" s="54">
        <v>0</v>
      </c>
      <c r="AA65" s="54">
        <v>0</v>
      </c>
      <c r="AB65" s="54">
        <v>0</v>
      </c>
      <c r="AC65" s="54">
        <v>0</v>
      </c>
      <c r="AD65" s="22">
        <v>812267</v>
      </c>
      <c r="AE65" s="22">
        <v>812267</v>
      </c>
      <c r="AF65" s="22">
        <v>0</v>
      </c>
      <c r="AG65" s="22">
        <v>812267</v>
      </c>
      <c r="AH65" s="22">
        <v>8250.5</v>
      </c>
      <c r="AI65" s="22">
        <v>0</v>
      </c>
      <c r="AJ65" s="22">
        <v>511115.6</v>
      </c>
      <c r="AK65" s="22">
        <v>266025.90000000002</v>
      </c>
      <c r="AL65" s="22">
        <v>0</v>
      </c>
      <c r="AM65" s="22">
        <v>26875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f t="shared" si="27"/>
        <v>-6865.5999999999767</v>
      </c>
      <c r="BF65" s="22">
        <f t="shared" si="28"/>
        <v>-6865.5999999999767</v>
      </c>
      <c r="BG65" s="22">
        <f t="shared" si="29"/>
        <v>0</v>
      </c>
      <c r="BH65" s="22">
        <f t="shared" si="30"/>
        <v>-6865.5999999999767</v>
      </c>
      <c r="BI65" s="22">
        <f t="shared" si="31"/>
        <v>0</v>
      </c>
      <c r="BJ65" s="22">
        <f t="shared" si="32"/>
        <v>0</v>
      </c>
      <c r="BK65" s="22">
        <f t="shared" si="33"/>
        <v>-11985.100000000035</v>
      </c>
      <c r="BL65" s="22">
        <f t="shared" si="34"/>
        <v>5119.5000000000291</v>
      </c>
      <c r="BM65" s="22">
        <f t="shared" si="35"/>
        <v>0</v>
      </c>
      <c r="BN65" s="22">
        <f t="shared" si="36"/>
        <v>0</v>
      </c>
      <c r="BO65" s="22">
        <f t="shared" si="37"/>
        <v>0</v>
      </c>
      <c r="BP65" s="22">
        <f t="shared" si="38"/>
        <v>0</v>
      </c>
      <c r="BQ65" s="22">
        <f t="shared" si="39"/>
        <v>0</v>
      </c>
      <c r="BR65" s="22">
        <f t="shared" si="40"/>
        <v>0</v>
      </c>
      <c r="BS65" s="22">
        <f t="shared" si="41"/>
        <v>0</v>
      </c>
      <c r="BT65" s="22">
        <f t="shared" si="42"/>
        <v>0</v>
      </c>
      <c r="BU65" s="22">
        <f t="shared" si="43"/>
        <v>0</v>
      </c>
      <c r="BV65" s="22">
        <f t="shared" si="44"/>
        <v>0</v>
      </c>
      <c r="BW65" s="22">
        <f t="shared" si="45"/>
        <v>0</v>
      </c>
      <c r="BX65" s="22">
        <f t="shared" si="46"/>
        <v>0</v>
      </c>
      <c r="BY65" s="22">
        <f t="shared" si="47"/>
        <v>0</v>
      </c>
      <c r="BZ65" s="22">
        <f t="shared" si="48"/>
        <v>0</v>
      </c>
      <c r="CA65" s="22">
        <f t="shared" si="49"/>
        <v>0</v>
      </c>
      <c r="CB65" s="22">
        <f t="shared" si="50"/>
        <v>0</v>
      </c>
      <c r="CC65" s="22">
        <f t="shared" si="51"/>
        <v>0</v>
      </c>
      <c r="CD65" s="22">
        <f t="shared" si="52"/>
        <v>0</v>
      </c>
      <c r="CE65" s="22">
        <f t="shared" si="53"/>
        <v>0</v>
      </c>
      <c r="CF65" s="30"/>
      <c r="CG65" s="30"/>
      <c r="CH65" s="31"/>
      <c r="CI65" s="30"/>
      <c r="CL65" s="30"/>
      <c r="CM65" s="30"/>
      <c r="CN65" s="30"/>
      <c r="CO65" s="30"/>
    </row>
    <row r="66" spans="1:97" ht="15.75" x14ac:dyDescent="0.25">
      <c r="A66" s="19">
        <v>51</v>
      </c>
      <c r="B66" s="37" t="s">
        <v>105</v>
      </c>
      <c r="C66" s="54">
        <v>646983.19999999995</v>
      </c>
      <c r="D66" s="54">
        <v>646983.19999999995</v>
      </c>
      <c r="E66" s="54">
        <v>0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4">
        <v>25674.1</v>
      </c>
      <c r="N66" s="54">
        <v>0</v>
      </c>
      <c r="O66" s="54">
        <v>0</v>
      </c>
      <c r="P66" s="54">
        <v>0</v>
      </c>
      <c r="Q66" s="54">
        <v>22079.599999999999</v>
      </c>
      <c r="R66" s="54">
        <v>22079.599999999999</v>
      </c>
      <c r="S66" s="54">
        <v>0</v>
      </c>
      <c r="T66" s="54">
        <v>0</v>
      </c>
      <c r="U66" s="54">
        <v>0</v>
      </c>
      <c r="V66" s="54">
        <v>599229.5</v>
      </c>
      <c r="W66" s="54">
        <v>123166.39999999999</v>
      </c>
      <c r="X66" s="54">
        <v>121390.5</v>
      </c>
      <c r="Y66" s="54">
        <v>354672.6</v>
      </c>
      <c r="Z66" s="54">
        <v>0</v>
      </c>
      <c r="AA66" s="54">
        <v>0</v>
      </c>
      <c r="AB66" s="54">
        <v>0</v>
      </c>
      <c r="AC66" s="54">
        <v>0</v>
      </c>
      <c r="AD66" s="22">
        <v>640139.5</v>
      </c>
      <c r="AE66" s="22">
        <v>640139.5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25192.1</v>
      </c>
      <c r="AO66" s="22">
        <v>0</v>
      </c>
      <c r="AP66" s="22">
        <v>0</v>
      </c>
      <c r="AQ66" s="22">
        <v>0</v>
      </c>
      <c r="AR66" s="22">
        <v>22079.599999999999</v>
      </c>
      <c r="AS66" s="22">
        <v>22079.599999999999</v>
      </c>
      <c r="AT66" s="22">
        <v>0</v>
      </c>
      <c r="AU66" s="22">
        <v>0</v>
      </c>
      <c r="AV66" s="22">
        <v>0</v>
      </c>
      <c r="AW66" s="22">
        <v>592867.80000000005</v>
      </c>
      <c r="AX66" s="22">
        <v>116817.9</v>
      </c>
      <c r="AY66" s="22">
        <v>121377.3</v>
      </c>
      <c r="AZ66" s="22">
        <v>354672.6</v>
      </c>
      <c r="BA66" s="22">
        <v>0</v>
      </c>
      <c r="BB66" s="22">
        <v>0</v>
      </c>
      <c r="BC66" s="22">
        <v>0</v>
      </c>
      <c r="BD66" s="22">
        <v>0</v>
      </c>
      <c r="BE66" s="22">
        <f t="shared" si="27"/>
        <v>-6843.6999999999534</v>
      </c>
      <c r="BF66" s="22">
        <f t="shared" si="28"/>
        <v>-6843.6999999999534</v>
      </c>
      <c r="BG66" s="22">
        <f t="shared" si="29"/>
        <v>0</v>
      </c>
      <c r="BH66" s="22">
        <f t="shared" si="30"/>
        <v>0</v>
      </c>
      <c r="BI66" s="22">
        <f t="shared" si="31"/>
        <v>0</v>
      </c>
      <c r="BJ66" s="22">
        <f t="shared" si="32"/>
        <v>0</v>
      </c>
      <c r="BK66" s="22">
        <f t="shared" si="33"/>
        <v>0</v>
      </c>
      <c r="BL66" s="22">
        <f t="shared" si="34"/>
        <v>0</v>
      </c>
      <c r="BM66" s="22">
        <f t="shared" si="35"/>
        <v>0</v>
      </c>
      <c r="BN66" s="22">
        <f t="shared" si="36"/>
        <v>0</v>
      </c>
      <c r="BO66" s="22">
        <f t="shared" si="37"/>
        <v>-482</v>
      </c>
      <c r="BP66" s="22">
        <f t="shared" si="38"/>
        <v>0</v>
      </c>
      <c r="BQ66" s="22">
        <f t="shared" si="39"/>
        <v>0</v>
      </c>
      <c r="BR66" s="22">
        <f t="shared" si="40"/>
        <v>0</v>
      </c>
      <c r="BS66" s="22">
        <f t="shared" si="41"/>
        <v>0</v>
      </c>
      <c r="BT66" s="22">
        <f t="shared" si="42"/>
        <v>0</v>
      </c>
      <c r="BU66" s="22">
        <f t="shared" si="43"/>
        <v>0</v>
      </c>
      <c r="BV66" s="22">
        <f t="shared" si="44"/>
        <v>0</v>
      </c>
      <c r="BW66" s="22">
        <f t="shared" si="45"/>
        <v>0</v>
      </c>
      <c r="BX66" s="22">
        <f t="shared" si="46"/>
        <v>-6361.6999999999534</v>
      </c>
      <c r="BY66" s="22">
        <f t="shared" si="47"/>
        <v>-6348.5</v>
      </c>
      <c r="BZ66" s="22">
        <f t="shared" si="48"/>
        <v>-13.19999999999709</v>
      </c>
      <c r="CA66" s="22">
        <f t="shared" si="49"/>
        <v>0</v>
      </c>
      <c r="CB66" s="22">
        <f t="shared" si="50"/>
        <v>0</v>
      </c>
      <c r="CC66" s="22">
        <f t="shared" si="51"/>
        <v>0</v>
      </c>
      <c r="CD66" s="22">
        <f t="shared" si="52"/>
        <v>0</v>
      </c>
      <c r="CE66" s="22">
        <f t="shared" si="53"/>
        <v>0</v>
      </c>
      <c r="CF66" s="30"/>
      <c r="CG66" s="30"/>
      <c r="CH66" s="31"/>
      <c r="CI66" s="30"/>
      <c r="CL66" s="30"/>
      <c r="CM66" s="30"/>
      <c r="CN66" s="30"/>
      <c r="CO66" s="30"/>
    </row>
    <row r="67" spans="1:97" ht="30" x14ac:dyDescent="0.25">
      <c r="A67" s="19">
        <v>52</v>
      </c>
      <c r="B67" s="37" t="s">
        <v>106</v>
      </c>
      <c r="C67" s="54">
        <v>108822.8</v>
      </c>
      <c r="D67" s="54">
        <v>108822.8</v>
      </c>
      <c r="E67" s="54">
        <v>0</v>
      </c>
      <c r="F67" s="54">
        <v>15349.7</v>
      </c>
      <c r="G67" s="54">
        <v>0</v>
      </c>
      <c r="H67" s="54">
        <v>0</v>
      </c>
      <c r="I67" s="54">
        <v>0</v>
      </c>
      <c r="J67" s="54">
        <v>15349.7</v>
      </c>
      <c r="K67" s="54">
        <v>0</v>
      </c>
      <c r="L67" s="54">
        <v>0</v>
      </c>
      <c r="M67" s="54">
        <v>93473.1</v>
      </c>
      <c r="N67" s="54">
        <v>0</v>
      </c>
      <c r="O67" s="54">
        <v>0</v>
      </c>
      <c r="P67" s="54">
        <v>66066.399999999994</v>
      </c>
      <c r="Q67" s="54">
        <v>0</v>
      </c>
      <c r="R67" s="54">
        <v>0</v>
      </c>
      <c r="S67" s="54">
        <v>0</v>
      </c>
      <c r="T67" s="54">
        <v>0</v>
      </c>
      <c r="U67" s="54">
        <v>0</v>
      </c>
      <c r="V67" s="54">
        <v>0</v>
      </c>
      <c r="W67" s="54">
        <v>0</v>
      </c>
      <c r="X67" s="54">
        <v>0</v>
      </c>
      <c r="Y67" s="54">
        <v>0</v>
      </c>
      <c r="Z67" s="54">
        <v>0</v>
      </c>
      <c r="AA67" s="54">
        <v>0</v>
      </c>
      <c r="AB67" s="54">
        <v>0</v>
      </c>
      <c r="AC67" s="54">
        <v>0</v>
      </c>
      <c r="AD67" s="22">
        <v>108817.8</v>
      </c>
      <c r="AE67" s="22">
        <v>108817.8</v>
      </c>
      <c r="AF67" s="22">
        <v>0</v>
      </c>
      <c r="AG67" s="22">
        <v>15344.7</v>
      </c>
      <c r="AH67" s="22">
        <v>0</v>
      </c>
      <c r="AI67" s="22">
        <v>0</v>
      </c>
      <c r="AJ67" s="22">
        <v>0</v>
      </c>
      <c r="AK67" s="22">
        <v>15344.7</v>
      </c>
      <c r="AL67" s="22">
        <v>0</v>
      </c>
      <c r="AM67" s="22">
        <v>0</v>
      </c>
      <c r="AN67" s="22">
        <v>93473.1</v>
      </c>
      <c r="AO67" s="22">
        <v>0</v>
      </c>
      <c r="AP67" s="22">
        <v>0</v>
      </c>
      <c r="AQ67" s="22">
        <v>66066.399999999994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f t="shared" si="27"/>
        <v>-5</v>
      </c>
      <c r="BF67" s="22">
        <f t="shared" si="28"/>
        <v>-5</v>
      </c>
      <c r="BG67" s="22">
        <f t="shared" si="29"/>
        <v>0</v>
      </c>
      <c r="BH67" s="22">
        <f t="shared" si="30"/>
        <v>-5</v>
      </c>
      <c r="BI67" s="22">
        <f t="shared" si="31"/>
        <v>0</v>
      </c>
      <c r="BJ67" s="22">
        <f t="shared" si="32"/>
        <v>0</v>
      </c>
      <c r="BK67" s="22">
        <f t="shared" si="33"/>
        <v>0</v>
      </c>
      <c r="BL67" s="22">
        <f t="shared" si="34"/>
        <v>-5</v>
      </c>
      <c r="BM67" s="22">
        <f t="shared" si="35"/>
        <v>0</v>
      </c>
      <c r="BN67" s="22">
        <f t="shared" si="36"/>
        <v>0</v>
      </c>
      <c r="BO67" s="22">
        <f t="shared" si="37"/>
        <v>0</v>
      </c>
      <c r="BP67" s="22">
        <f t="shared" si="38"/>
        <v>0</v>
      </c>
      <c r="BQ67" s="22">
        <f t="shared" si="39"/>
        <v>0</v>
      </c>
      <c r="BR67" s="22">
        <f t="shared" si="40"/>
        <v>0</v>
      </c>
      <c r="BS67" s="22">
        <f t="shared" si="41"/>
        <v>0</v>
      </c>
      <c r="BT67" s="22">
        <f t="shared" si="42"/>
        <v>0</v>
      </c>
      <c r="BU67" s="22">
        <f t="shared" si="43"/>
        <v>0</v>
      </c>
      <c r="BV67" s="22">
        <f t="shared" si="44"/>
        <v>0</v>
      </c>
      <c r="BW67" s="22">
        <f t="shared" si="45"/>
        <v>0</v>
      </c>
      <c r="BX67" s="22">
        <f t="shared" si="46"/>
        <v>0</v>
      </c>
      <c r="BY67" s="22">
        <f t="shared" si="47"/>
        <v>0</v>
      </c>
      <c r="BZ67" s="22">
        <f t="shared" si="48"/>
        <v>0</v>
      </c>
      <c r="CA67" s="22">
        <f t="shared" si="49"/>
        <v>0</v>
      </c>
      <c r="CB67" s="22">
        <f t="shared" si="50"/>
        <v>0</v>
      </c>
      <c r="CC67" s="22">
        <f t="shared" si="51"/>
        <v>0</v>
      </c>
      <c r="CD67" s="22">
        <f t="shared" si="52"/>
        <v>0</v>
      </c>
      <c r="CE67" s="22">
        <f t="shared" si="53"/>
        <v>0</v>
      </c>
      <c r="CF67" s="30"/>
      <c r="CG67" s="30"/>
      <c r="CH67" s="31"/>
      <c r="CI67" s="30"/>
      <c r="CL67" s="30"/>
      <c r="CM67" s="30"/>
      <c r="CN67" s="30"/>
      <c r="CO67" s="30"/>
    </row>
    <row r="68" spans="1:97" ht="15.75" x14ac:dyDescent="0.25">
      <c r="A68" s="19">
        <v>53</v>
      </c>
      <c r="B68" s="37" t="s">
        <v>51</v>
      </c>
      <c r="C68" s="54">
        <v>58066.2</v>
      </c>
      <c r="D68" s="54">
        <v>58066.2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  <c r="M68" s="54">
        <v>0</v>
      </c>
      <c r="N68" s="54">
        <v>0</v>
      </c>
      <c r="O68" s="54">
        <v>0</v>
      </c>
      <c r="P68" s="54">
        <v>0</v>
      </c>
      <c r="Q68" s="54">
        <v>0</v>
      </c>
      <c r="R68" s="54">
        <v>0</v>
      </c>
      <c r="S68" s="54">
        <v>0</v>
      </c>
      <c r="T68" s="54">
        <v>0</v>
      </c>
      <c r="U68" s="54">
        <v>0</v>
      </c>
      <c r="V68" s="54">
        <v>58066.2</v>
      </c>
      <c r="W68" s="54">
        <v>0</v>
      </c>
      <c r="X68" s="54">
        <v>2803</v>
      </c>
      <c r="Y68" s="54">
        <v>55263.199999999997</v>
      </c>
      <c r="Z68" s="54">
        <v>0</v>
      </c>
      <c r="AA68" s="54">
        <v>0</v>
      </c>
      <c r="AB68" s="54">
        <v>0</v>
      </c>
      <c r="AC68" s="54">
        <v>0</v>
      </c>
      <c r="AD68" s="22">
        <v>58099.7</v>
      </c>
      <c r="AE68" s="22">
        <v>58099.7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58099.7</v>
      </c>
      <c r="AX68" s="22">
        <v>0</v>
      </c>
      <c r="AY68" s="22">
        <v>2836.5</v>
      </c>
      <c r="AZ68" s="22">
        <v>55263.199999999997</v>
      </c>
      <c r="BA68" s="22">
        <v>0</v>
      </c>
      <c r="BB68" s="22">
        <v>0</v>
      </c>
      <c r="BC68" s="22">
        <v>0</v>
      </c>
      <c r="BD68" s="22">
        <v>0</v>
      </c>
      <c r="BE68" s="22">
        <f t="shared" si="27"/>
        <v>33.5</v>
      </c>
      <c r="BF68" s="22">
        <f t="shared" si="28"/>
        <v>33.5</v>
      </c>
      <c r="BG68" s="22">
        <f t="shared" si="29"/>
        <v>0</v>
      </c>
      <c r="BH68" s="22">
        <f t="shared" si="30"/>
        <v>0</v>
      </c>
      <c r="BI68" s="22">
        <f t="shared" si="31"/>
        <v>0</v>
      </c>
      <c r="BJ68" s="22">
        <f t="shared" si="32"/>
        <v>0</v>
      </c>
      <c r="BK68" s="22">
        <f t="shared" si="33"/>
        <v>0</v>
      </c>
      <c r="BL68" s="22">
        <f t="shared" si="34"/>
        <v>0</v>
      </c>
      <c r="BM68" s="22">
        <f t="shared" si="35"/>
        <v>0</v>
      </c>
      <c r="BN68" s="22">
        <f t="shared" si="36"/>
        <v>0</v>
      </c>
      <c r="BO68" s="22">
        <f t="shared" si="37"/>
        <v>0</v>
      </c>
      <c r="BP68" s="22">
        <f t="shared" si="38"/>
        <v>0</v>
      </c>
      <c r="BQ68" s="22">
        <f t="shared" si="39"/>
        <v>0</v>
      </c>
      <c r="BR68" s="22">
        <f t="shared" si="40"/>
        <v>0</v>
      </c>
      <c r="BS68" s="22">
        <f t="shared" si="41"/>
        <v>0</v>
      </c>
      <c r="BT68" s="22">
        <f t="shared" si="42"/>
        <v>0</v>
      </c>
      <c r="BU68" s="22">
        <f t="shared" si="43"/>
        <v>0</v>
      </c>
      <c r="BV68" s="22">
        <f t="shared" si="44"/>
        <v>0</v>
      </c>
      <c r="BW68" s="22">
        <f t="shared" si="45"/>
        <v>0</v>
      </c>
      <c r="BX68" s="22">
        <f t="shared" si="46"/>
        <v>33.5</v>
      </c>
      <c r="BY68" s="22">
        <f t="shared" si="47"/>
        <v>0</v>
      </c>
      <c r="BZ68" s="22">
        <f t="shared" si="48"/>
        <v>33.5</v>
      </c>
      <c r="CA68" s="22">
        <f t="shared" si="49"/>
        <v>0</v>
      </c>
      <c r="CB68" s="22">
        <f t="shared" si="50"/>
        <v>0</v>
      </c>
      <c r="CC68" s="22">
        <f t="shared" si="51"/>
        <v>0</v>
      </c>
      <c r="CD68" s="22">
        <f t="shared" si="52"/>
        <v>0</v>
      </c>
      <c r="CE68" s="22">
        <f t="shared" si="53"/>
        <v>0</v>
      </c>
      <c r="CF68" s="30"/>
      <c r="CG68" s="30"/>
      <c r="CH68" s="31"/>
      <c r="CI68" s="30"/>
      <c r="CL68" s="30"/>
      <c r="CM68" s="30"/>
      <c r="CN68" s="30"/>
      <c r="CO68" s="30"/>
    </row>
    <row r="69" spans="1:97" ht="15.75" x14ac:dyDescent="0.25">
      <c r="A69" s="19">
        <v>54</v>
      </c>
      <c r="B69" s="37" t="s">
        <v>107</v>
      </c>
      <c r="C69" s="54">
        <v>9209.5</v>
      </c>
      <c r="D69" s="54">
        <v>9209.5</v>
      </c>
      <c r="E69" s="54">
        <v>0</v>
      </c>
      <c r="F69" s="54">
        <v>1231.5999999999999</v>
      </c>
      <c r="G69" s="54">
        <v>0</v>
      </c>
      <c r="H69" s="54">
        <v>0</v>
      </c>
      <c r="I69" s="54">
        <v>725.3</v>
      </c>
      <c r="J69" s="54">
        <v>506.3</v>
      </c>
      <c r="K69" s="54">
        <v>0</v>
      </c>
      <c r="L69" s="54">
        <v>0</v>
      </c>
      <c r="M69" s="54">
        <v>7977.9</v>
      </c>
      <c r="N69" s="54">
        <v>0</v>
      </c>
      <c r="O69" s="54">
        <v>0</v>
      </c>
      <c r="P69" s="54">
        <v>0</v>
      </c>
      <c r="Q69" s="54">
        <v>0</v>
      </c>
      <c r="R69" s="54">
        <v>0</v>
      </c>
      <c r="S69" s="54">
        <v>0</v>
      </c>
      <c r="T69" s="54">
        <v>0</v>
      </c>
      <c r="U69" s="54">
        <v>0</v>
      </c>
      <c r="V69" s="54">
        <v>0</v>
      </c>
      <c r="W69" s="54">
        <v>0</v>
      </c>
      <c r="X69" s="54">
        <v>0</v>
      </c>
      <c r="Y69" s="54">
        <v>0</v>
      </c>
      <c r="Z69" s="54">
        <v>0</v>
      </c>
      <c r="AA69" s="54">
        <v>0</v>
      </c>
      <c r="AB69" s="54">
        <v>0</v>
      </c>
      <c r="AC69" s="54">
        <v>0</v>
      </c>
      <c r="AD69" s="22">
        <v>9207.7000000000007</v>
      </c>
      <c r="AE69" s="22">
        <v>9207.7000000000007</v>
      </c>
      <c r="AF69" s="22">
        <v>0</v>
      </c>
      <c r="AG69" s="22">
        <v>1235.9000000000001</v>
      </c>
      <c r="AH69" s="22">
        <v>0</v>
      </c>
      <c r="AI69" s="22">
        <v>0</v>
      </c>
      <c r="AJ69" s="22">
        <v>729.6</v>
      </c>
      <c r="AK69" s="22">
        <v>506.3</v>
      </c>
      <c r="AL69" s="22">
        <v>0</v>
      </c>
      <c r="AM69" s="22">
        <v>0</v>
      </c>
      <c r="AN69" s="22">
        <v>7971.8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f t="shared" si="27"/>
        <v>-1.7999999999992724</v>
      </c>
      <c r="BF69" s="22">
        <f t="shared" si="28"/>
        <v>-1.7999999999992724</v>
      </c>
      <c r="BG69" s="22">
        <f t="shared" si="29"/>
        <v>0</v>
      </c>
      <c r="BH69" s="22">
        <f t="shared" si="30"/>
        <v>4.3000000000001819</v>
      </c>
      <c r="BI69" s="22">
        <f t="shared" si="31"/>
        <v>0</v>
      </c>
      <c r="BJ69" s="22">
        <f t="shared" si="32"/>
        <v>0</v>
      </c>
      <c r="BK69" s="22">
        <f t="shared" si="33"/>
        <v>4.3000000000000682</v>
      </c>
      <c r="BL69" s="22">
        <f t="shared" si="34"/>
        <v>0</v>
      </c>
      <c r="BM69" s="22">
        <f t="shared" si="35"/>
        <v>0</v>
      </c>
      <c r="BN69" s="22">
        <f t="shared" si="36"/>
        <v>0</v>
      </c>
      <c r="BO69" s="22">
        <f t="shared" si="37"/>
        <v>-6.0999999999994543</v>
      </c>
      <c r="BP69" s="22">
        <f t="shared" si="38"/>
        <v>0</v>
      </c>
      <c r="BQ69" s="22">
        <f t="shared" si="39"/>
        <v>0</v>
      </c>
      <c r="BR69" s="22">
        <f t="shared" si="40"/>
        <v>0</v>
      </c>
      <c r="BS69" s="22">
        <f t="shared" si="41"/>
        <v>0</v>
      </c>
      <c r="BT69" s="22">
        <f t="shared" si="42"/>
        <v>0</v>
      </c>
      <c r="BU69" s="22">
        <f t="shared" si="43"/>
        <v>0</v>
      </c>
      <c r="BV69" s="22">
        <f t="shared" si="44"/>
        <v>0</v>
      </c>
      <c r="BW69" s="22">
        <f t="shared" si="45"/>
        <v>0</v>
      </c>
      <c r="BX69" s="22">
        <f t="shared" si="46"/>
        <v>0</v>
      </c>
      <c r="BY69" s="22">
        <f t="shared" si="47"/>
        <v>0</v>
      </c>
      <c r="BZ69" s="22">
        <f t="shared" si="48"/>
        <v>0</v>
      </c>
      <c r="CA69" s="22">
        <f t="shared" si="49"/>
        <v>0</v>
      </c>
      <c r="CB69" s="22">
        <f t="shared" si="50"/>
        <v>0</v>
      </c>
      <c r="CC69" s="22">
        <f t="shared" si="51"/>
        <v>0</v>
      </c>
      <c r="CD69" s="22">
        <f t="shared" si="52"/>
        <v>0</v>
      </c>
      <c r="CE69" s="22">
        <f t="shared" si="53"/>
        <v>0</v>
      </c>
      <c r="CF69" s="30"/>
      <c r="CG69" s="30"/>
      <c r="CH69" s="31"/>
      <c r="CI69" s="30"/>
      <c r="CL69" s="30"/>
      <c r="CM69" s="30"/>
      <c r="CN69" s="30"/>
      <c r="CO69" s="30"/>
    </row>
    <row r="70" spans="1:97" ht="30" x14ac:dyDescent="0.25">
      <c r="A70" s="19">
        <v>55</v>
      </c>
      <c r="B70" s="37" t="s">
        <v>52</v>
      </c>
      <c r="C70" s="54">
        <v>1774</v>
      </c>
      <c r="D70" s="54">
        <v>1774</v>
      </c>
      <c r="E70" s="54">
        <v>0</v>
      </c>
      <c r="F70" s="54">
        <v>1774</v>
      </c>
      <c r="G70" s="54">
        <v>0</v>
      </c>
      <c r="H70" s="54">
        <v>0</v>
      </c>
      <c r="I70" s="54">
        <v>1026.8</v>
      </c>
      <c r="J70" s="54">
        <v>747.2</v>
      </c>
      <c r="K70" s="54">
        <v>0</v>
      </c>
      <c r="L70" s="54">
        <v>0</v>
      </c>
      <c r="M70" s="54">
        <v>0</v>
      </c>
      <c r="N70" s="54">
        <v>0</v>
      </c>
      <c r="O70" s="54">
        <v>0</v>
      </c>
      <c r="P70" s="54">
        <v>0</v>
      </c>
      <c r="Q70" s="54">
        <v>0</v>
      </c>
      <c r="R70" s="54">
        <v>0</v>
      </c>
      <c r="S70" s="54">
        <v>0</v>
      </c>
      <c r="T70" s="54">
        <v>0</v>
      </c>
      <c r="U70" s="54">
        <v>0</v>
      </c>
      <c r="V70" s="54">
        <v>0</v>
      </c>
      <c r="W70" s="54">
        <v>0</v>
      </c>
      <c r="X70" s="54">
        <v>0</v>
      </c>
      <c r="Y70" s="54">
        <v>0</v>
      </c>
      <c r="Z70" s="54">
        <v>0</v>
      </c>
      <c r="AA70" s="54">
        <v>0</v>
      </c>
      <c r="AB70" s="54">
        <v>0</v>
      </c>
      <c r="AC70" s="54">
        <v>0</v>
      </c>
      <c r="AD70" s="22">
        <v>1791</v>
      </c>
      <c r="AE70" s="22">
        <v>1791</v>
      </c>
      <c r="AF70" s="22">
        <v>0</v>
      </c>
      <c r="AG70" s="22">
        <v>1791</v>
      </c>
      <c r="AH70" s="22">
        <v>0</v>
      </c>
      <c r="AI70" s="22">
        <v>0</v>
      </c>
      <c r="AJ70" s="22">
        <v>1039.5999999999999</v>
      </c>
      <c r="AK70" s="22">
        <v>751.4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f t="shared" si="27"/>
        <v>17</v>
      </c>
      <c r="BF70" s="22">
        <f t="shared" si="28"/>
        <v>17</v>
      </c>
      <c r="BG70" s="22">
        <f t="shared" si="29"/>
        <v>0</v>
      </c>
      <c r="BH70" s="22">
        <f t="shared" si="30"/>
        <v>17</v>
      </c>
      <c r="BI70" s="22">
        <f t="shared" si="31"/>
        <v>0</v>
      </c>
      <c r="BJ70" s="22">
        <f t="shared" si="32"/>
        <v>0</v>
      </c>
      <c r="BK70" s="22">
        <f t="shared" si="33"/>
        <v>12.799999999999955</v>
      </c>
      <c r="BL70" s="22">
        <f t="shared" si="34"/>
        <v>4.1999999999999318</v>
      </c>
      <c r="BM70" s="22">
        <f t="shared" si="35"/>
        <v>0</v>
      </c>
      <c r="BN70" s="22">
        <f t="shared" si="36"/>
        <v>0</v>
      </c>
      <c r="BO70" s="22">
        <f t="shared" si="37"/>
        <v>0</v>
      </c>
      <c r="BP70" s="22">
        <f t="shared" si="38"/>
        <v>0</v>
      </c>
      <c r="BQ70" s="22">
        <f t="shared" si="39"/>
        <v>0</v>
      </c>
      <c r="BR70" s="22">
        <f t="shared" si="40"/>
        <v>0</v>
      </c>
      <c r="BS70" s="22">
        <f t="shared" si="41"/>
        <v>0</v>
      </c>
      <c r="BT70" s="22">
        <f t="shared" si="42"/>
        <v>0</v>
      </c>
      <c r="BU70" s="22">
        <f t="shared" si="43"/>
        <v>0</v>
      </c>
      <c r="BV70" s="22">
        <f t="shared" si="44"/>
        <v>0</v>
      </c>
      <c r="BW70" s="22">
        <f t="shared" si="45"/>
        <v>0</v>
      </c>
      <c r="BX70" s="22">
        <f t="shared" si="46"/>
        <v>0</v>
      </c>
      <c r="BY70" s="22">
        <f t="shared" si="47"/>
        <v>0</v>
      </c>
      <c r="BZ70" s="22">
        <f t="shared" si="48"/>
        <v>0</v>
      </c>
      <c r="CA70" s="22">
        <f t="shared" si="49"/>
        <v>0</v>
      </c>
      <c r="CB70" s="22">
        <f t="shared" si="50"/>
        <v>0</v>
      </c>
      <c r="CC70" s="22">
        <f t="shared" si="51"/>
        <v>0</v>
      </c>
      <c r="CD70" s="22">
        <f t="shared" si="52"/>
        <v>0</v>
      </c>
      <c r="CE70" s="22">
        <f t="shared" si="53"/>
        <v>0</v>
      </c>
      <c r="CF70" s="30"/>
      <c r="CG70" s="30"/>
      <c r="CH70" s="31"/>
      <c r="CI70" s="30"/>
      <c r="CL70" s="30"/>
      <c r="CM70" s="30"/>
      <c r="CN70" s="30"/>
      <c r="CO70" s="30"/>
    </row>
    <row r="71" spans="1:97" ht="30" x14ac:dyDescent="0.25">
      <c r="A71" s="19">
        <v>56</v>
      </c>
      <c r="B71" s="38" t="s">
        <v>53</v>
      </c>
      <c r="C71" s="54">
        <v>50372.9</v>
      </c>
      <c r="D71" s="54">
        <v>50372.9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  <c r="M71" s="54">
        <v>0</v>
      </c>
      <c r="N71" s="54">
        <v>0</v>
      </c>
      <c r="O71" s="54">
        <v>0</v>
      </c>
      <c r="P71" s="54">
        <v>0</v>
      </c>
      <c r="Q71" s="54">
        <v>0</v>
      </c>
      <c r="R71" s="54">
        <v>0</v>
      </c>
      <c r="S71" s="54">
        <v>0</v>
      </c>
      <c r="T71" s="54">
        <v>0</v>
      </c>
      <c r="U71" s="54">
        <v>0</v>
      </c>
      <c r="V71" s="54">
        <v>50372.9</v>
      </c>
      <c r="W71" s="54">
        <v>0</v>
      </c>
      <c r="X71" s="54">
        <v>50372.9</v>
      </c>
      <c r="Y71" s="54">
        <v>0</v>
      </c>
      <c r="Z71" s="54">
        <v>0</v>
      </c>
      <c r="AA71" s="54">
        <v>0</v>
      </c>
      <c r="AB71" s="54">
        <v>0</v>
      </c>
      <c r="AC71" s="54">
        <v>0</v>
      </c>
      <c r="AD71" s="22">
        <v>50286.7</v>
      </c>
      <c r="AE71" s="22">
        <v>50286.7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0</v>
      </c>
      <c r="AV71" s="22">
        <v>0</v>
      </c>
      <c r="AW71" s="22">
        <v>50286.7</v>
      </c>
      <c r="AX71" s="22">
        <v>0</v>
      </c>
      <c r="AY71" s="22">
        <v>50286.7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f t="shared" si="27"/>
        <v>-86.200000000004366</v>
      </c>
      <c r="BF71" s="22">
        <f t="shared" si="28"/>
        <v>-86.200000000004366</v>
      </c>
      <c r="BG71" s="22">
        <f t="shared" si="29"/>
        <v>0</v>
      </c>
      <c r="BH71" s="22">
        <f t="shared" si="30"/>
        <v>0</v>
      </c>
      <c r="BI71" s="22">
        <f t="shared" si="31"/>
        <v>0</v>
      </c>
      <c r="BJ71" s="22">
        <f t="shared" si="32"/>
        <v>0</v>
      </c>
      <c r="BK71" s="22">
        <f t="shared" si="33"/>
        <v>0</v>
      </c>
      <c r="BL71" s="22">
        <f t="shared" si="34"/>
        <v>0</v>
      </c>
      <c r="BM71" s="22">
        <f t="shared" si="35"/>
        <v>0</v>
      </c>
      <c r="BN71" s="22">
        <f t="shared" si="36"/>
        <v>0</v>
      </c>
      <c r="BO71" s="22">
        <f t="shared" si="37"/>
        <v>0</v>
      </c>
      <c r="BP71" s="22">
        <f t="shared" si="38"/>
        <v>0</v>
      </c>
      <c r="BQ71" s="22">
        <f t="shared" si="39"/>
        <v>0</v>
      </c>
      <c r="BR71" s="22">
        <f t="shared" si="40"/>
        <v>0</v>
      </c>
      <c r="BS71" s="22">
        <f t="shared" si="41"/>
        <v>0</v>
      </c>
      <c r="BT71" s="22">
        <f t="shared" si="42"/>
        <v>0</v>
      </c>
      <c r="BU71" s="22">
        <f t="shared" si="43"/>
        <v>0</v>
      </c>
      <c r="BV71" s="22">
        <f t="shared" si="44"/>
        <v>0</v>
      </c>
      <c r="BW71" s="22">
        <f t="shared" si="45"/>
        <v>0</v>
      </c>
      <c r="BX71" s="22">
        <f t="shared" si="46"/>
        <v>-86.200000000004366</v>
      </c>
      <c r="BY71" s="22">
        <f t="shared" si="47"/>
        <v>0</v>
      </c>
      <c r="BZ71" s="22">
        <f t="shared" si="48"/>
        <v>-86.200000000004366</v>
      </c>
      <c r="CA71" s="22">
        <f t="shared" si="49"/>
        <v>0</v>
      </c>
      <c r="CB71" s="22">
        <f t="shared" si="50"/>
        <v>0</v>
      </c>
      <c r="CC71" s="22">
        <f t="shared" si="51"/>
        <v>0</v>
      </c>
      <c r="CD71" s="22">
        <f t="shared" si="52"/>
        <v>0</v>
      </c>
      <c r="CE71" s="22">
        <f t="shared" si="53"/>
        <v>0</v>
      </c>
      <c r="CF71" s="30"/>
      <c r="CG71" s="30"/>
      <c r="CH71" s="31"/>
      <c r="CI71" s="30"/>
      <c r="CL71" s="30"/>
      <c r="CM71" s="30"/>
      <c r="CN71" s="30"/>
      <c r="CO71" s="30"/>
    </row>
    <row r="72" spans="1:97" ht="15.75" x14ac:dyDescent="0.25">
      <c r="A72" s="19">
        <v>57</v>
      </c>
      <c r="B72" s="37" t="s">
        <v>108</v>
      </c>
      <c r="C72" s="54">
        <v>31753.9</v>
      </c>
      <c r="D72" s="54">
        <v>31753.9</v>
      </c>
      <c r="E72" s="54">
        <v>0</v>
      </c>
      <c r="F72" s="54">
        <v>10978.4</v>
      </c>
      <c r="G72" s="54">
        <v>0</v>
      </c>
      <c r="H72" s="54">
        <v>0</v>
      </c>
      <c r="I72" s="54">
        <v>139.1</v>
      </c>
      <c r="J72" s="54">
        <v>10839.3</v>
      </c>
      <c r="K72" s="54">
        <v>0</v>
      </c>
      <c r="L72" s="54">
        <v>0</v>
      </c>
      <c r="M72" s="54">
        <v>13254.4</v>
      </c>
      <c r="N72" s="54">
        <v>0</v>
      </c>
      <c r="O72" s="54">
        <v>0</v>
      </c>
      <c r="P72" s="54">
        <v>0</v>
      </c>
      <c r="Q72" s="54">
        <v>0</v>
      </c>
      <c r="R72" s="54">
        <v>0</v>
      </c>
      <c r="S72" s="54">
        <v>0</v>
      </c>
      <c r="T72" s="54">
        <v>0</v>
      </c>
      <c r="U72" s="54">
        <v>0</v>
      </c>
      <c r="V72" s="54">
        <v>7521.1</v>
      </c>
      <c r="W72" s="54">
        <v>7521.1</v>
      </c>
      <c r="X72" s="54">
        <v>0</v>
      </c>
      <c r="Y72" s="54">
        <v>0</v>
      </c>
      <c r="Z72" s="54">
        <v>0</v>
      </c>
      <c r="AA72" s="54">
        <v>0</v>
      </c>
      <c r="AB72" s="54">
        <v>0</v>
      </c>
      <c r="AC72" s="54">
        <v>0</v>
      </c>
      <c r="AD72" s="22">
        <v>42083.4</v>
      </c>
      <c r="AE72" s="22">
        <v>42083.4</v>
      </c>
      <c r="AF72" s="22">
        <v>0</v>
      </c>
      <c r="AG72" s="22">
        <v>11005.7</v>
      </c>
      <c r="AH72" s="22">
        <v>0</v>
      </c>
      <c r="AI72" s="22">
        <v>0</v>
      </c>
      <c r="AJ72" s="22">
        <v>145.19999999999999</v>
      </c>
      <c r="AK72" s="22">
        <v>10860.5</v>
      </c>
      <c r="AL72" s="22">
        <v>0</v>
      </c>
      <c r="AM72" s="22">
        <v>0</v>
      </c>
      <c r="AN72" s="22">
        <v>22561.200000000001</v>
      </c>
      <c r="AO72" s="22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0</v>
      </c>
      <c r="AW72" s="22">
        <v>8516.5</v>
      </c>
      <c r="AX72" s="22">
        <v>8516.5</v>
      </c>
      <c r="AY72" s="22">
        <v>0</v>
      </c>
      <c r="AZ72" s="22"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f t="shared" si="27"/>
        <v>10329.5</v>
      </c>
      <c r="BF72" s="22">
        <f t="shared" si="28"/>
        <v>10329.5</v>
      </c>
      <c r="BG72" s="22">
        <f t="shared" si="29"/>
        <v>0</v>
      </c>
      <c r="BH72" s="22">
        <f t="shared" si="30"/>
        <v>27.300000000001091</v>
      </c>
      <c r="BI72" s="22">
        <f t="shared" si="31"/>
        <v>0</v>
      </c>
      <c r="BJ72" s="22">
        <f t="shared" si="32"/>
        <v>0</v>
      </c>
      <c r="BK72" s="22">
        <f t="shared" si="33"/>
        <v>6.0999999999999943</v>
      </c>
      <c r="BL72" s="22">
        <f t="shared" si="34"/>
        <v>21.200000000000728</v>
      </c>
      <c r="BM72" s="22">
        <f t="shared" si="35"/>
        <v>0</v>
      </c>
      <c r="BN72" s="22">
        <f t="shared" si="36"/>
        <v>0</v>
      </c>
      <c r="BO72" s="22">
        <f t="shared" si="37"/>
        <v>9306.8000000000011</v>
      </c>
      <c r="BP72" s="22">
        <f t="shared" si="38"/>
        <v>0</v>
      </c>
      <c r="BQ72" s="22">
        <f t="shared" si="39"/>
        <v>0</v>
      </c>
      <c r="BR72" s="22">
        <f t="shared" si="40"/>
        <v>0</v>
      </c>
      <c r="BS72" s="22">
        <f t="shared" si="41"/>
        <v>0</v>
      </c>
      <c r="BT72" s="22">
        <f t="shared" si="42"/>
        <v>0</v>
      </c>
      <c r="BU72" s="22">
        <f t="shared" si="43"/>
        <v>0</v>
      </c>
      <c r="BV72" s="22">
        <f t="shared" si="44"/>
        <v>0</v>
      </c>
      <c r="BW72" s="22">
        <f t="shared" si="45"/>
        <v>0</v>
      </c>
      <c r="BX72" s="22">
        <f t="shared" si="46"/>
        <v>995.39999999999964</v>
      </c>
      <c r="BY72" s="22">
        <f t="shared" si="47"/>
        <v>995.39999999999964</v>
      </c>
      <c r="BZ72" s="22">
        <f t="shared" si="48"/>
        <v>0</v>
      </c>
      <c r="CA72" s="22">
        <f t="shared" si="49"/>
        <v>0</v>
      </c>
      <c r="CB72" s="22">
        <f t="shared" si="50"/>
        <v>0</v>
      </c>
      <c r="CC72" s="22">
        <f t="shared" si="51"/>
        <v>0</v>
      </c>
      <c r="CD72" s="22">
        <f t="shared" si="52"/>
        <v>0</v>
      </c>
      <c r="CE72" s="22">
        <f t="shared" si="53"/>
        <v>0</v>
      </c>
      <c r="CF72" s="30"/>
      <c r="CG72" s="30"/>
      <c r="CH72" s="31"/>
      <c r="CI72" s="30"/>
      <c r="CL72" s="30"/>
      <c r="CM72" s="30"/>
      <c r="CN72" s="30"/>
      <c r="CO72" s="30"/>
    </row>
    <row r="73" spans="1:97" s="36" customFormat="1" ht="15.75" x14ac:dyDescent="0.25">
      <c r="A73" s="45"/>
      <c r="B73" s="39" t="s">
        <v>25</v>
      </c>
      <c r="C73" s="55">
        <v>730480.5</v>
      </c>
      <c r="D73" s="55">
        <v>730480.5</v>
      </c>
      <c r="E73" s="55">
        <v>0</v>
      </c>
      <c r="F73" s="55">
        <v>501142.2</v>
      </c>
      <c r="G73" s="55">
        <v>79754.8</v>
      </c>
      <c r="H73" s="55">
        <v>54122.799999999996</v>
      </c>
      <c r="I73" s="55">
        <v>45630.8</v>
      </c>
      <c r="J73" s="55">
        <v>251033.59999999998</v>
      </c>
      <c r="K73" s="55">
        <v>24708.800000000003</v>
      </c>
      <c r="L73" s="55">
        <v>45891.4</v>
      </c>
      <c r="M73" s="55">
        <v>114724.9</v>
      </c>
      <c r="N73" s="55">
        <v>0</v>
      </c>
      <c r="O73" s="55">
        <v>0</v>
      </c>
      <c r="P73" s="55">
        <v>0</v>
      </c>
      <c r="Q73" s="55">
        <v>114613.4</v>
      </c>
      <c r="R73" s="55">
        <v>114613.4</v>
      </c>
      <c r="S73" s="55">
        <v>397.2</v>
      </c>
      <c r="T73" s="55">
        <v>47200.7</v>
      </c>
      <c r="U73" s="55">
        <v>0</v>
      </c>
      <c r="V73" s="55">
        <v>0</v>
      </c>
      <c r="W73" s="55">
        <v>0</v>
      </c>
      <c r="X73" s="55">
        <v>0</v>
      </c>
      <c r="Y73" s="55">
        <v>0</v>
      </c>
      <c r="Z73" s="55">
        <v>0</v>
      </c>
      <c r="AA73" s="55">
        <v>0</v>
      </c>
      <c r="AB73" s="55">
        <v>0</v>
      </c>
      <c r="AC73" s="55">
        <v>0</v>
      </c>
      <c r="AD73" s="46">
        <v>731646.10000000009</v>
      </c>
      <c r="AE73" s="46">
        <v>731646.10000000009</v>
      </c>
      <c r="AF73" s="46">
        <v>0</v>
      </c>
      <c r="AG73" s="46">
        <v>502784.89999999997</v>
      </c>
      <c r="AH73" s="46">
        <v>80597.600000000006</v>
      </c>
      <c r="AI73" s="46">
        <v>54145.200000000004</v>
      </c>
      <c r="AJ73" s="46">
        <v>46378.2</v>
      </c>
      <c r="AK73" s="46">
        <v>250242.29999999996</v>
      </c>
      <c r="AL73" s="46">
        <v>24708.800000000003</v>
      </c>
      <c r="AM73" s="46">
        <v>46712.800000000003</v>
      </c>
      <c r="AN73" s="46">
        <v>114247.8</v>
      </c>
      <c r="AO73" s="46">
        <v>0</v>
      </c>
      <c r="AP73" s="46">
        <v>0</v>
      </c>
      <c r="AQ73" s="46">
        <v>0</v>
      </c>
      <c r="AR73" s="46">
        <v>114613.4</v>
      </c>
      <c r="AS73" s="46">
        <v>114613.4</v>
      </c>
      <c r="AT73" s="46">
        <v>397.2</v>
      </c>
      <c r="AU73" s="46">
        <v>47200.7</v>
      </c>
      <c r="AV73" s="46">
        <v>0</v>
      </c>
      <c r="AW73" s="46">
        <v>0</v>
      </c>
      <c r="AX73" s="46">
        <v>0</v>
      </c>
      <c r="AY73" s="46">
        <v>0</v>
      </c>
      <c r="AZ73" s="46">
        <v>0</v>
      </c>
      <c r="BA73" s="46">
        <v>0</v>
      </c>
      <c r="BB73" s="46">
        <v>0</v>
      </c>
      <c r="BC73" s="46">
        <v>0</v>
      </c>
      <c r="BD73" s="46">
        <v>0</v>
      </c>
      <c r="BE73" s="22">
        <f t="shared" si="27"/>
        <v>1165.6000000000931</v>
      </c>
      <c r="BF73" s="22">
        <f t="shared" si="28"/>
        <v>1165.6000000000931</v>
      </c>
      <c r="BG73" s="22">
        <f t="shared" si="29"/>
        <v>0</v>
      </c>
      <c r="BH73" s="22">
        <f t="shared" si="30"/>
        <v>1642.6999999999534</v>
      </c>
      <c r="BI73" s="22">
        <f t="shared" si="31"/>
        <v>842.80000000000291</v>
      </c>
      <c r="BJ73" s="22">
        <f t="shared" si="32"/>
        <v>22.400000000008731</v>
      </c>
      <c r="BK73" s="22">
        <f t="shared" si="33"/>
        <v>747.39999999999418</v>
      </c>
      <c r="BL73" s="22">
        <f t="shared" si="34"/>
        <v>-791.30000000001746</v>
      </c>
      <c r="BM73" s="22">
        <f t="shared" si="35"/>
        <v>0</v>
      </c>
      <c r="BN73" s="22">
        <f t="shared" si="36"/>
        <v>821.40000000000146</v>
      </c>
      <c r="BO73" s="22">
        <f t="shared" si="37"/>
        <v>-477.09999999999127</v>
      </c>
      <c r="BP73" s="22">
        <f t="shared" si="38"/>
        <v>0</v>
      </c>
      <c r="BQ73" s="22">
        <f t="shared" si="39"/>
        <v>0</v>
      </c>
      <c r="BR73" s="22">
        <f t="shared" si="40"/>
        <v>0</v>
      </c>
      <c r="BS73" s="22">
        <f t="shared" si="41"/>
        <v>0</v>
      </c>
      <c r="BT73" s="22">
        <f t="shared" si="42"/>
        <v>0</v>
      </c>
      <c r="BU73" s="22">
        <f t="shared" si="43"/>
        <v>0</v>
      </c>
      <c r="BV73" s="22">
        <f t="shared" si="44"/>
        <v>0</v>
      </c>
      <c r="BW73" s="22">
        <f t="shared" si="45"/>
        <v>0</v>
      </c>
      <c r="BX73" s="22">
        <f t="shared" si="46"/>
        <v>0</v>
      </c>
      <c r="BY73" s="22">
        <f t="shared" si="47"/>
        <v>0</v>
      </c>
      <c r="BZ73" s="22">
        <f t="shared" si="48"/>
        <v>0</v>
      </c>
      <c r="CA73" s="22">
        <f t="shared" si="49"/>
        <v>0</v>
      </c>
      <c r="CB73" s="22">
        <f t="shared" si="50"/>
        <v>0</v>
      </c>
      <c r="CC73" s="22">
        <f t="shared" si="51"/>
        <v>0</v>
      </c>
      <c r="CD73" s="22">
        <f t="shared" si="52"/>
        <v>0</v>
      </c>
      <c r="CE73" s="22">
        <f t="shared" si="53"/>
        <v>0</v>
      </c>
      <c r="CF73" s="30"/>
      <c r="CG73" s="30"/>
      <c r="CH73" s="31"/>
      <c r="CI73" s="30"/>
      <c r="CL73" s="47"/>
      <c r="CM73" s="47"/>
      <c r="CN73" s="47"/>
      <c r="CO73" s="47"/>
    </row>
    <row r="74" spans="1:97" ht="15.75" x14ac:dyDescent="0.25">
      <c r="A74" s="19">
        <v>58</v>
      </c>
      <c r="B74" s="38" t="s">
        <v>26</v>
      </c>
      <c r="C74" s="54">
        <v>321821.8</v>
      </c>
      <c r="D74" s="54">
        <v>321821.8</v>
      </c>
      <c r="E74" s="54">
        <v>0</v>
      </c>
      <c r="F74" s="54">
        <v>283147.2</v>
      </c>
      <c r="G74" s="54">
        <v>36456.9</v>
      </c>
      <c r="H74" s="54">
        <v>46080.6</v>
      </c>
      <c r="I74" s="54">
        <v>30383.1</v>
      </c>
      <c r="J74" s="54">
        <v>131458.5</v>
      </c>
      <c r="K74" s="54">
        <v>12556.6</v>
      </c>
      <c r="L74" s="54">
        <v>26211.5</v>
      </c>
      <c r="M74" s="54">
        <v>38674.6</v>
      </c>
      <c r="N74" s="54">
        <v>0</v>
      </c>
      <c r="O74" s="54">
        <v>0</v>
      </c>
      <c r="P74" s="54">
        <v>0</v>
      </c>
      <c r="Q74" s="54">
        <v>0</v>
      </c>
      <c r="R74" s="54">
        <v>0</v>
      </c>
      <c r="S74" s="54">
        <v>0</v>
      </c>
      <c r="T74" s="54">
        <v>0</v>
      </c>
      <c r="U74" s="54">
        <v>0</v>
      </c>
      <c r="V74" s="54">
        <v>0</v>
      </c>
      <c r="W74" s="54">
        <v>0</v>
      </c>
      <c r="X74" s="54">
        <v>0</v>
      </c>
      <c r="Y74" s="54">
        <v>0</v>
      </c>
      <c r="Z74" s="54">
        <v>0</v>
      </c>
      <c r="AA74" s="54">
        <v>0</v>
      </c>
      <c r="AB74" s="54">
        <v>0</v>
      </c>
      <c r="AC74" s="54">
        <v>0</v>
      </c>
      <c r="AD74" s="22">
        <v>322407.3</v>
      </c>
      <c r="AE74" s="22">
        <v>322407.3</v>
      </c>
      <c r="AF74" s="22">
        <v>0</v>
      </c>
      <c r="AG74" s="22">
        <v>284163.8</v>
      </c>
      <c r="AH74" s="22">
        <v>37106.5</v>
      </c>
      <c r="AI74" s="22">
        <v>46096.800000000003</v>
      </c>
      <c r="AJ74" s="22">
        <v>30870.6</v>
      </c>
      <c r="AK74" s="22">
        <v>130782.9</v>
      </c>
      <c r="AL74" s="22">
        <v>12556.6</v>
      </c>
      <c r="AM74" s="22">
        <v>26750.400000000001</v>
      </c>
      <c r="AN74" s="22">
        <v>38243.5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f t="shared" si="27"/>
        <v>585.5</v>
      </c>
      <c r="BF74" s="22">
        <f t="shared" si="28"/>
        <v>585.5</v>
      </c>
      <c r="BG74" s="22">
        <f t="shared" si="29"/>
        <v>0</v>
      </c>
      <c r="BH74" s="22">
        <f t="shared" si="30"/>
        <v>1016.5999999999767</v>
      </c>
      <c r="BI74" s="22">
        <f t="shared" si="31"/>
        <v>649.59999999999854</v>
      </c>
      <c r="BJ74" s="22">
        <f t="shared" si="32"/>
        <v>16.200000000004366</v>
      </c>
      <c r="BK74" s="22">
        <f t="shared" si="33"/>
        <v>487.5</v>
      </c>
      <c r="BL74" s="22">
        <f t="shared" si="34"/>
        <v>-675.60000000000582</v>
      </c>
      <c r="BM74" s="22">
        <f t="shared" si="35"/>
        <v>0</v>
      </c>
      <c r="BN74" s="22">
        <f t="shared" si="36"/>
        <v>538.90000000000146</v>
      </c>
      <c r="BO74" s="22">
        <f t="shared" si="37"/>
        <v>-431.09999999999854</v>
      </c>
      <c r="BP74" s="22">
        <f t="shared" si="38"/>
        <v>0</v>
      </c>
      <c r="BQ74" s="22">
        <f t="shared" si="39"/>
        <v>0</v>
      </c>
      <c r="BR74" s="22">
        <f t="shared" si="40"/>
        <v>0</v>
      </c>
      <c r="BS74" s="22">
        <f t="shared" si="41"/>
        <v>0</v>
      </c>
      <c r="BT74" s="22">
        <f t="shared" si="42"/>
        <v>0</v>
      </c>
      <c r="BU74" s="22">
        <f t="shared" si="43"/>
        <v>0</v>
      </c>
      <c r="BV74" s="22">
        <f t="shared" si="44"/>
        <v>0</v>
      </c>
      <c r="BW74" s="22">
        <f t="shared" si="45"/>
        <v>0</v>
      </c>
      <c r="BX74" s="22">
        <f t="shared" si="46"/>
        <v>0</v>
      </c>
      <c r="BY74" s="22">
        <f t="shared" si="47"/>
        <v>0</v>
      </c>
      <c r="BZ74" s="22">
        <f t="shared" si="48"/>
        <v>0</v>
      </c>
      <c r="CA74" s="22">
        <f t="shared" si="49"/>
        <v>0</v>
      </c>
      <c r="CB74" s="22">
        <f t="shared" si="50"/>
        <v>0</v>
      </c>
      <c r="CC74" s="22">
        <f t="shared" si="51"/>
        <v>0</v>
      </c>
      <c r="CD74" s="22">
        <f t="shared" si="52"/>
        <v>0</v>
      </c>
      <c r="CE74" s="22">
        <f t="shared" si="53"/>
        <v>0</v>
      </c>
      <c r="CF74" s="30"/>
      <c r="CG74" s="30"/>
      <c r="CH74" s="31"/>
      <c r="CI74" s="30"/>
      <c r="CL74" s="30"/>
      <c r="CM74" s="30"/>
      <c r="CN74" s="30"/>
      <c r="CO74" s="30"/>
    </row>
    <row r="75" spans="1:97" ht="15.75" x14ac:dyDescent="0.25">
      <c r="A75" s="19">
        <v>59</v>
      </c>
      <c r="B75" s="38" t="s">
        <v>27</v>
      </c>
      <c r="C75" s="54">
        <v>102929.60000000001</v>
      </c>
      <c r="D75" s="54">
        <v>102929.60000000001</v>
      </c>
      <c r="E75" s="54">
        <v>0</v>
      </c>
      <c r="F75" s="54">
        <v>3248.6000000000004</v>
      </c>
      <c r="G75" s="54">
        <v>0</v>
      </c>
      <c r="H75" s="54">
        <v>0</v>
      </c>
      <c r="I75" s="54">
        <v>1935.9</v>
      </c>
      <c r="J75" s="54">
        <v>1312.7</v>
      </c>
      <c r="K75" s="54">
        <v>0</v>
      </c>
      <c r="L75" s="54">
        <v>0</v>
      </c>
      <c r="M75" s="54">
        <v>52480.3</v>
      </c>
      <c r="N75" s="54">
        <v>0</v>
      </c>
      <c r="O75" s="54">
        <v>0</v>
      </c>
      <c r="P75" s="54">
        <v>0</v>
      </c>
      <c r="Q75" s="54">
        <v>47200.7</v>
      </c>
      <c r="R75" s="54">
        <v>47200.7</v>
      </c>
      <c r="S75" s="54">
        <v>0</v>
      </c>
      <c r="T75" s="54">
        <v>47200.7</v>
      </c>
      <c r="U75" s="54">
        <v>0</v>
      </c>
      <c r="V75" s="54">
        <v>0</v>
      </c>
      <c r="W75" s="54">
        <v>0</v>
      </c>
      <c r="X75" s="54">
        <v>0</v>
      </c>
      <c r="Y75" s="54">
        <v>0</v>
      </c>
      <c r="Z75" s="54">
        <v>0</v>
      </c>
      <c r="AA75" s="54">
        <v>0</v>
      </c>
      <c r="AB75" s="54">
        <v>0</v>
      </c>
      <c r="AC75" s="54">
        <v>0</v>
      </c>
      <c r="AD75" s="22">
        <v>102930.8</v>
      </c>
      <c r="AE75" s="22">
        <v>102930.8</v>
      </c>
      <c r="AF75" s="22">
        <v>0</v>
      </c>
      <c r="AG75" s="22">
        <v>3249.8</v>
      </c>
      <c r="AH75" s="22">
        <v>0</v>
      </c>
      <c r="AI75" s="22">
        <v>0</v>
      </c>
      <c r="AJ75" s="22">
        <v>1936</v>
      </c>
      <c r="AK75" s="22">
        <v>1313.8</v>
      </c>
      <c r="AL75" s="22">
        <v>0</v>
      </c>
      <c r="AM75" s="22">
        <v>0</v>
      </c>
      <c r="AN75" s="22">
        <v>52480.3</v>
      </c>
      <c r="AO75" s="22">
        <v>0</v>
      </c>
      <c r="AP75" s="22">
        <v>0</v>
      </c>
      <c r="AQ75" s="22">
        <v>0</v>
      </c>
      <c r="AR75" s="22">
        <v>47200.7</v>
      </c>
      <c r="AS75" s="22">
        <v>47200.7</v>
      </c>
      <c r="AT75" s="22">
        <v>0</v>
      </c>
      <c r="AU75" s="22">
        <v>47200.7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f t="shared" si="27"/>
        <v>1.1999999999970896</v>
      </c>
      <c r="BF75" s="22">
        <f t="shared" si="28"/>
        <v>1.1999999999970896</v>
      </c>
      <c r="BG75" s="22">
        <f t="shared" si="29"/>
        <v>0</v>
      </c>
      <c r="BH75" s="22">
        <f t="shared" si="30"/>
        <v>1.1999999999998181</v>
      </c>
      <c r="BI75" s="22">
        <f t="shared" si="31"/>
        <v>0</v>
      </c>
      <c r="BJ75" s="22">
        <f t="shared" si="32"/>
        <v>0</v>
      </c>
      <c r="BK75" s="22">
        <f t="shared" si="33"/>
        <v>9.9999999999909051E-2</v>
      </c>
      <c r="BL75" s="22">
        <f t="shared" si="34"/>
        <v>1.0999999999999091</v>
      </c>
      <c r="BM75" s="22">
        <f t="shared" si="35"/>
        <v>0</v>
      </c>
      <c r="BN75" s="22">
        <f t="shared" si="36"/>
        <v>0</v>
      </c>
      <c r="BO75" s="22">
        <f t="shared" si="37"/>
        <v>0</v>
      </c>
      <c r="BP75" s="22">
        <f t="shared" si="38"/>
        <v>0</v>
      </c>
      <c r="BQ75" s="22">
        <f t="shared" si="39"/>
        <v>0</v>
      </c>
      <c r="BR75" s="22">
        <f t="shared" si="40"/>
        <v>0</v>
      </c>
      <c r="BS75" s="22">
        <f t="shared" si="41"/>
        <v>0</v>
      </c>
      <c r="BT75" s="22">
        <f t="shared" si="42"/>
        <v>0</v>
      </c>
      <c r="BU75" s="22">
        <f t="shared" si="43"/>
        <v>0</v>
      </c>
      <c r="BV75" s="22">
        <f t="shared" si="44"/>
        <v>0</v>
      </c>
      <c r="BW75" s="22">
        <f t="shared" si="45"/>
        <v>0</v>
      </c>
      <c r="BX75" s="22">
        <f t="shared" si="46"/>
        <v>0</v>
      </c>
      <c r="BY75" s="22">
        <f t="shared" si="47"/>
        <v>0</v>
      </c>
      <c r="BZ75" s="22">
        <f t="shared" si="48"/>
        <v>0</v>
      </c>
      <c r="CA75" s="22">
        <f t="shared" si="49"/>
        <v>0</v>
      </c>
      <c r="CB75" s="22">
        <f t="shared" si="50"/>
        <v>0</v>
      </c>
      <c r="CC75" s="22">
        <f t="shared" si="51"/>
        <v>0</v>
      </c>
      <c r="CD75" s="22">
        <f t="shared" si="52"/>
        <v>0</v>
      </c>
      <c r="CE75" s="22">
        <f t="shared" si="53"/>
        <v>0</v>
      </c>
      <c r="CF75" s="30"/>
      <c r="CG75" s="30"/>
      <c r="CH75" s="31"/>
      <c r="CI75" s="30"/>
      <c r="CL75" s="30"/>
      <c r="CM75" s="30"/>
      <c r="CN75" s="30"/>
      <c r="CO75" s="30"/>
    </row>
    <row r="76" spans="1:97" ht="15.75" x14ac:dyDescent="0.25">
      <c r="A76" s="19">
        <v>60</v>
      </c>
      <c r="B76" s="38" t="s">
        <v>109</v>
      </c>
      <c r="C76" s="54">
        <v>263.89999999999998</v>
      </c>
      <c r="D76" s="54">
        <v>263.89999999999998</v>
      </c>
      <c r="E76" s="54">
        <v>0</v>
      </c>
      <c r="F76" s="54">
        <v>263.89999999999998</v>
      </c>
      <c r="G76" s="54">
        <v>0</v>
      </c>
      <c r="H76" s="54">
        <v>0</v>
      </c>
      <c r="I76" s="54">
        <v>101.5</v>
      </c>
      <c r="J76" s="54">
        <v>162.4</v>
      </c>
      <c r="K76" s="54">
        <v>0</v>
      </c>
      <c r="L76" s="54">
        <v>0</v>
      </c>
      <c r="M76" s="54">
        <v>0</v>
      </c>
      <c r="N76" s="54">
        <v>0</v>
      </c>
      <c r="O76" s="54">
        <v>0</v>
      </c>
      <c r="P76" s="54">
        <v>0</v>
      </c>
      <c r="Q76" s="54">
        <v>0</v>
      </c>
      <c r="R76" s="54">
        <v>0</v>
      </c>
      <c r="S76" s="54">
        <v>0</v>
      </c>
      <c r="T76" s="54">
        <v>0</v>
      </c>
      <c r="U76" s="54">
        <v>0</v>
      </c>
      <c r="V76" s="54">
        <v>0</v>
      </c>
      <c r="W76" s="54">
        <v>0</v>
      </c>
      <c r="X76" s="54">
        <v>0</v>
      </c>
      <c r="Y76" s="54">
        <v>0</v>
      </c>
      <c r="Z76" s="54">
        <v>0</v>
      </c>
      <c r="AA76" s="54">
        <v>0</v>
      </c>
      <c r="AB76" s="54">
        <v>0</v>
      </c>
      <c r="AC76" s="54">
        <v>0</v>
      </c>
      <c r="AD76" s="22">
        <v>278.39999999999998</v>
      </c>
      <c r="AE76" s="22">
        <v>278.39999999999998</v>
      </c>
      <c r="AF76" s="22">
        <v>0</v>
      </c>
      <c r="AG76" s="22">
        <v>278.39999999999998</v>
      </c>
      <c r="AH76" s="22">
        <v>0</v>
      </c>
      <c r="AI76" s="22">
        <v>0</v>
      </c>
      <c r="AJ76" s="22">
        <v>108.6</v>
      </c>
      <c r="AK76" s="22">
        <v>169.8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f t="shared" si="27"/>
        <v>14.5</v>
      </c>
      <c r="BF76" s="22">
        <f t="shared" si="28"/>
        <v>14.5</v>
      </c>
      <c r="BG76" s="22">
        <f t="shared" si="29"/>
        <v>0</v>
      </c>
      <c r="BH76" s="22">
        <f t="shared" si="30"/>
        <v>14.5</v>
      </c>
      <c r="BI76" s="22">
        <f t="shared" si="31"/>
        <v>0</v>
      </c>
      <c r="BJ76" s="22">
        <f t="shared" si="32"/>
        <v>0</v>
      </c>
      <c r="BK76" s="22">
        <f t="shared" si="33"/>
        <v>7.0999999999999943</v>
      </c>
      <c r="BL76" s="22">
        <f t="shared" si="34"/>
        <v>7.4000000000000057</v>
      </c>
      <c r="BM76" s="22">
        <f t="shared" si="35"/>
        <v>0</v>
      </c>
      <c r="BN76" s="22">
        <f t="shared" si="36"/>
        <v>0</v>
      </c>
      <c r="BO76" s="22">
        <f t="shared" si="37"/>
        <v>0</v>
      </c>
      <c r="BP76" s="22">
        <f t="shared" si="38"/>
        <v>0</v>
      </c>
      <c r="BQ76" s="22">
        <f t="shared" si="39"/>
        <v>0</v>
      </c>
      <c r="BR76" s="22">
        <f t="shared" si="40"/>
        <v>0</v>
      </c>
      <c r="BS76" s="22">
        <f t="shared" si="41"/>
        <v>0</v>
      </c>
      <c r="BT76" s="22">
        <f t="shared" si="42"/>
        <v>0</v>
      </c>
      <c r="BU76" s="22">
        <f t="shared" si="43"/>
        <v>0</v>
      </c>
      <c r="BV76" s="22">
        <f t="shared" si="44"/>
        <v>0</v>
      </c>
      <c r="BW76" s="22">
        <f t="shared" si="45"/>
        <v>0</v>
      </c>
      <c r="BX76" s="22">
        <f t="shared" si="46"/>
        <v>0</v>
      </c>
      <c r="BY76" s="22">
        <f t="shared" si="47"/>
        <v>0</v>
      </c>
      <c r="BZ76" s="22">
        <f t="shared" si="48"/>
        <v>0</v>
      </c>
      <c r="CA76" s="22">
        <f t="shared" si="49"/>
        <v>0</v>
      </c>
      <c r="CB76" s="22">
        <f t="shared" si="50"/>
        <v>0</v>
      </c>
      <c r="CC76" s="22">
        <f t="shared" si="51"/>
        <v>0</v>
      </c>
      <c r="CD76" s="22">
        <f t="shared" si="52"/>
        <v>0</v>
      </c>
      <c r="CE76" s="22">
        <f t="shared" si="53"/>
        <v>0</v>
      </c>
      <c r="CF76" s="30"/>
      <c r="CG76" s="30"/>
      <c r="CH76" s="31"/>
      <c r="CI76" s="30"/>
      <c r="CL76" s="30"/>
      <c r="CM76" s="30"/>
      <c r="CN76" s="30"/>
      <c r="CO76" s="30"/>
    </row>
    <row r="77" spans="1:97" ht="15.75" x14ac:dyDescent="0.25">
      <c r="A77" s="19">
        <v>61</v>
      </c>
      <c r="B77" s="3" t="s">
        <v>130</v>
      </c>
      <c r="C77" s="49">
        <v>301644.89999999997</v>
      </c>
      <c r="D77" s="49">
        <v>301644.89999999997</v>
      </c>
      <c r="E77" s="49">
        <v>0</v>
      </c>
      <c r="F77" s="49">
        <v>210662.19999999998</v>
      </c>
      <c r="G77" s="49">
        <v>43297.9</v>
      </c>
      <c r="H77" s="49">
        <v>8042.2</v>
      </c>
      <c r="I77" s="49">
        <v>13210.3</v>
      </c>
      <c r="J77" s="49">
        <v>114279.7</v>
      </c>
      <c r="K77" s="49">
        <v>12152.2</v>
      </c>
      <c r="L77" s="49">
        <v>19679.900000000001</v>
      </c>
      <c r="M77" s="49">
        <v>23570</v>
      </c>
      <c r="N77" s="49">
        <v>0</v>
      </c>
      <c r="O77" s="49">
        <v>0</v>
      </c>
      <c r="P77" s="49">
        <v>0</v>
      </c>
      <c r="Q77" s="49">
        <v>67412.7</v>
      </c>
      <c r="R77" s="49">
        <v>67412.7</v>
      </c>
      <c r="S77" s="49">
        <v>397.2</v>
      </c>
      <c r="T77" s="49">
        <v>0</v>
      </c>
      <c r="U77" s="49">
        <v>0</v>
      </c>
      <c r="V77" s="49">
        <v>0</v>
      </c>
      <c r="W77" s="49">
        <v>0</v>
      </c>
      <c r="X77" s="49">
        <v>0</v>
      </c>
      <c r="Y77" s="49">
        <v>0</v>
      </c>
      <c r="Z77" s="49">
        <v>0</v>
      </c>
      <c r="AA77" s="49">
        <v>0</v>
      </c>
      <c r="AB77" s="49">
        <v>0</v>
      </c>
      <c r="AC77" s="49">
        <v>0</v>
      </c>
      <c r="AD77" s="22">
        <v>302209.3</v>
      </c>
      <c r="AE77" s="22">
        <v>302209.3</v>
      </c>
      <c r="AF77" s="22">
        <v>0</v>
      </c>
      <c r="AG77" s="22">
        <v>211272.6</v>
      </c>
      <c r="AH77" s="22">
        <v>43491.1</v>
      </c>
      <c r="AI77" s="22">
        <v>8048.4</v>
      </c>
      <c r="AJ77" s="22">
        <v>13463</v>
      </c>
      <c r="AK77" s="22">
        <v>114155.5</v>
      </c>
      <c r="AL77" s="22">
        <v>12152.2</v>
      </c>
      <c r="AM77" s="22">
        <v>19962.400000000001</v>
      </c>
      <c r="AN77" s="22">
        <v>23524</v>
      </c>
      <c r="AO77" s="22">
        <v>0</v>
      </c>
      <c r="AP77" s="22">
        <v>0</v>
      </c>
      <c r="AQ77" s="22">
        <v>0</v>
      </c>
      <c r="AR77" s="22">
        <v>67412.7</v>
      </c>
      <c r="AS77" s="22">
        <v>67412.7</v>
      </c>
      <c r="AT77" s="22">
        <v>397.2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  <c r="AZ77" s="22">
        <v>0</v>
      </c>
      <c r="BA77" s="22">
        <v>0</v>
      </c>
      <c r="BB77" s="22">
        <v>0</v>
      </c>
      <c r="BC77" s="22">
        <v>0</v>
      </c>
      <c r="BD77" s="22">
        <v>0</v>
      </c>
      <c r="BE77" s="22">
        <f t="shared" ref="BE77:BE108" si="54">AD77-C77</f>
        <v>564.40000000002328</v>
      </c>
      <c r="BF77" s="22">
        <f t="shared" ref="BF77:BF108" si="55">AE77-D77</f>
        <v>564.40000000002328</v>
      </c>
      <c r="BG77" s="22">
        <f t="shared" ref="BG77:BG108" si="56">AF77-E77</f>
        <v>0</v>
      </c>
      <c r="BH77" s="22">
        <f t="shared" ref="BH77:BH108" si="57">AG77-F77</f>
        <v>610.40000000002328</v>
      </c>
      <c r="BI77" s="22">
        <f t="shared" ref="BI77:BI108" si="58">AH77-G77</f>
        <v>193.19999999999709</v>
      </c>
      <c r="BJ77" s="22">
        <f t="shared" ref="BJ77:BJ108" si="59">AI77-H77</f>
        <v>6.1999999999998181</v>
      </c>
      <c r="BK77" s="22">
        <f t="shared" ref="BK77:BK108" si="60">AJ77-I77</f>
        <v>252.70000000000073</v>
      </c>
      <c r="BL77" s="22">
        <f t="shared" ref="BL77:BL108" si="61">AK77-J77</f>
        <v>-124.19999999999709</v>
      </c>
      <c r="BM77" s="22">
        <f t="shared" ref="BM77:BM108" si="62">AL77-K77</f>
        <v>0</v>
      </c>
      <c r="BN77" s="22">
        <f t="shared" ref="BN77:BN108" si="63">AM77-L77</f>
        <v>282.5</v>
      </c>
      <c r="BO77" s="22">
        <f t="shared" ref="BO77:BO108" si="64">AN77-M77</f>
        <v>-46</v>
      </c>
      <c r="BP77" s="22">
        <f t="shared" ref="BP77:BP108" si="65">AO77-N77</f>
        <v>0</v>
      </c>
      <c r="BQ77" s="22">
        <f t="shared" ref="BQ77:BQ108" si="66">AP77-O77</f>
        <v>0</v>
      </c>
      <c r="BR77" s="22">
        <f t="shared" ref="BR77:BR108" si="67">AQ77-P77</f>
        <v>0</v>
      </c>
      <c r="BS77" s="22">
        <f t="shared" ref="BS77:BS108" si="68">AR77-Q77</f>
        <v>0</v>
      </c>
      <c r="BT77" s="22">
        <f t="shared" ref="BT77:BT108" si="69">AS77-R77</f>
        <v>0</v>
      </c>
      <c r="BU77" s="22">
        <f t="shared" ref="BU77:BU108" si="70">AT77-S77</f>
        <v>0</v>
      </c>
      <c r="BV77" s="22">
        <f t="shared" ref="BV77:BV108" si="71">AU77-T77</f>
        <v>0</v>
      </c>
      <c r="BW77" s="22">
        <f t="shared" ref="BW77:BW108" si="72">AV77-U77</f>
        <v>0</v>
      </c>
      <c r="BX77" s="22">
        <f t="shared" ref="BX77:BX108" si="73">AW77-V77</f>
        <v>0</v>
      </c>
      <c r="BY77" s="22">
        <f t="shared" ref="BY77:BY108" si="74">AX77-W77</f>
        <v>0</v>
      </c>
      <c r="BZ77" s="22">
        <f t="shared" ref="BZ77:BZ108" si="75">AY77-X77</f>
        <v>0</v>
      </c>
      <c r="CA77" s="22">
        <f t="shared" ref="CA77:CA108" si="76">AZ77-Y77</f>
        <v>0</v>
      </c>
      <c r="CB77" s="22">
        <f t="shared" ref="CB77:CB108" si="77">BA77-Z77</f>
        <v>0</v>
      </c>
      <c r="CC77" s="22">
        <f t="shared" ref="CC77:CC108" si="78">BB77-AA77</f>
        <v>0</v>
      </c>
      <c r="CD77" s="22">
        <f t="shared" ref="CD77:CD108" si="79">BC77-AB77</f>
        <v>0</v>
      </c>
      <c r="CE77" s="22">
        <f t="shared" ref="CE77:CE108" si="80">BD77-AC77</f>
        <v>0</v>
      </c>
      <c r="CF77" s="30"/>
      <c r="CG77" s="30"/>
      <c r="CH77" s="31"/>
      <c r="CI77" s="30"/>
      <c r="CL77" s="30"/>
      <c r="CM77" s="30"/>
      <c r="CN77" s="30"/>
      <c r="CO77" s="30"/>
    </row>
    <row r="78" spans="1:97" ht="30" x14ac:dyDescent="0.25">
      <c r="A78" s="19">
        <v>62</v>
      </c>
      <c r="B78" s="5" t="s">
        <v>28</v>
      </c>
      <c r="C78" s="51">
        <v>3820.3</v>
      </c>
      <c r="D78" s="51">
        <v>3820.3</v>
      </c>
      <c r="E78" s="51">
        <v>0</v>
      </c>
      <c r="F78" s="51">
        <v>3820.3</v>
      </c>
      <c r="G78" s="51">
        <v>0</v>
      </c>
      <c r="H78" s="51">
        <v>0</v>
      </c>
      <c r="I78" s="51">
        <v>0</v>
      </c>
      <c r="J78" s="51">
        <v>3820.3</v>
      </c>
      <c r="K78" s="51">
        <v>0</v>
      </c>
      <c r="L78" s="51">
        <v>0</v>
      </c>
      <c r="M78" s="51">
        <v>0</v>
      </c>
      <c r="N78" s="51">
        <v>0</v>
      </c>
      <c r="O78" s="51">
        <v>0</v>
      </c>
      <c r="P78" s="51">
        <v>0</v>
      </c>
      <c r="Q78" s="51">
        <v>0</v>
      </c>
      <c r="R78" s="51">
        <v>0</v>
      </c>
      <c r="S78" s="51">
        <v>0</v>
      </c>
      <c r="T78" s="51">
        <v>0</v>
      </c>
      <c r="U78" s="51">
        <v>0</v>
      </c>
      <c r="V78" s="51">
        <v>0</v>
      </c>
      <c r="W78" s="51">
        <v>0</v>
      </c>
      <c r="X78" s="51">
        <v>0</v>
      </c>
      <c r="Y78" s="51">
        <v>0</v>
      </c>
      <c r="Z78" s="51">
        <v>0</v>
      </c>
      <c r="AA78" s="51">
        <v>0</v>
      </c>
      <c r="AB78" s="51">
        <v>0</v>
      </c>
      <c r="AC78" s="51">
        <v>0</v>
      </c>
      <c r="AD78" s="22">
        <v>3820.3</v>
      </c>
      <c r="AE78" s="22">
        <v>3820.3</v>
      </c>
      <c r="AF78" s="22">
        <v>0</v>
      </c>
      <c r="AG78" s="22">
        <v>3820.3</v>
      </c>
      <c r="AH78" s="22">
        <v>0</v>
      </c>
      <c r="AI78" s="22">
        <v>0</v>
      </c>
      <c r="AJ78" s="22">
        <v>0</v>
      </c>
      <c r="AK78" s="22">
        <v>3820.3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f t="shared" si="54"/>
        <v>0</v>
      </c>
      <c r="BF78" s="22">
        <f t="shared" si="55"/>
        <v>0</v>
      </c>
      <c r="BG78" s="22">
        <f t="shared" si="56"/>
        <v>0</v>
      </c>
      <c r="BH78" s="22">
        <f t="shared" si="57"/>
        <v>0</v>
      </c>
      <c r="BI78" s="22">
        <f t="shared" si="58"/>
        <v>0</v>
      </c>
      <c r="BJ78" s="22">
        <f t="shared" si="59"/>
        <v>0</v>
      </c>
      <c r="BK78" s="22">
        <f t="shared" si="60"/>
        <v>0</v>
      </c>
      <c r="BL78" s="22">
        <f t="shared" si="61"/>
        <v>0</v>
      </c>
      <c r="BM78" s="22">
        <f t="shared" si="62"/>
        <v>0</v>
      </c>
      <c r="BN78" s="22">
        <f t="shared" si="63"/>
        <v>0</v>
      </c>
      <c r="BO78" s="22">
        <f t="shared" si="64"/>
        <v>0</v>
      </c>
      <c r="BP78" s="22">
        <f t="shared" si="65"/>
        <v>0</v>
      </c>
      <c r="BQ78" s="22">
        <f t="shared" si="66"/>
        <v>0</v>
      </c>
      <c r="BR78" s="22">
        <f t="shared" si="67"/>
        <v>0</v>
      </c>
      <c r="BS78" s="22">
        <f t="shared" si="68"/>
        <v>0</v>
      </c>
      <c r="BT78" s="22">
        <f t="shared" si="69"/>
        <v>0</v>
      </c>
      <c r="BU78" s="22">
        <f t="shared" si="70"/>
        <v>0</v>
      </c>
      <c r="BV78" s="22">
        <f t="shared" si="71"/>
        <v>0</v>
      </c>
      <c r="BW78" s="22">
        <f t="shared" si="72"/>
        <v>0</v>
      </c>
      <c r="BX78" s="22">
        <f t="shared" si="73"/>
        <v>0</v>
      </c>
      <c r="BY78" s="22">
        <f t="shared" si="74"/>
        <v>0</v>
      </c>
      <c r="BZ78" s="22">
        <f t="shared" si="75"/>
        <v>0</v>
      </c>
      <c r="CA78" s="22">
        <f t="shared" si="76"/>
        <v>0</v>
      </c>
      <c r="CB78" s="22">
        <f t="shared" si="77"/>
        <v>0</v>
      </c>
      <c r="CC78" s="22">
        <f t="shared" si="78"/>
        <v>0</v>
      </c>
      <c r="CD78" s="22">
        <f t="shared" si="79"/>
        <v>0</v>
      </c>
      <c r="CE78" s="22">
        <f t="shared" si="80"/>
        <v>0</v>
      </c>
      <c r="CF78" s="30"/>
      <c r="CG78" s="30"/>
      <c r="CH78" s="31"/>
      <c r="CI78" s="30"/>
      <c r="CL78" s="30"/>
      <c r="CM78" s="30"/>
      <c r="CN78" s="30"/>
      <c r="CO78" s="30"/>
    </row>
    <row r="79" spans="1:97" s="36" customFormat="1" ht="15.75" x14ac:dyDescent="0.25">
      <c r="A79" s="19">
        <v>63</v>
      </c>
      <c r="B79" s="3" t="s">
        <v>131</v>
      </c>
      <c r="C79" s="49">
        <v>0</v>
      </c>
      <c r="D79" s="49">
        <v>0</v>
      </c>
      <c r="E79" s="49">
        <v>0</v>
      </c>
      <c r="F79" s="49">
        <v>0</v>
      </c>
      <c r="G79" s="49">
        <v>0</v>
      </c>
      <c r="H79" s="49">
        <v>0</v>
      </c>
      <c r="I79" s="49">
        <v>0</v>
      </c>
      <c r="J79" s="49">
        <v>0</v>
      </c>
      <c r="K79" s="49">
        <v>0</v>
      </c>
      <c r="L79" s="49">
        <v>0</v>
      </c>
      <c r="M79" s="49">
        <v>0</v>
      </c>
      <c r="N79" s="49">
        <v>0</v>
      </c>
      <c r="O79" s="49">
        <v>0</v>
      </c>
      <c r="P79" s="49">
        <v>0</v>
      </c>
      <c r="Q79" s="49">
        <v>0</v>
      </c>
      <c r="R79" s="49">
        <v>0</v>
      </c>
      <c r="S79" s="49">
        <v>0</v>
      </c>
      <c r="T79" s="49">
        <v>0</v>
      </c>
      <c r="U79" s="49">
        <v>0</v>
      </c>
      <c r="V79" s="49">
        <v>0</v>
      </c>
      <c r="W79" s="49">
        <v>0</v>
      </c>
      <c r="X79" s="49">
        <v>0</v>
      </c>
      <c r="Y79" s="49">
        <v>0</v>
      </c>
      <c r="Z79" s="49">
        <v>0</v>
      </c>
      <c r="AA79" s="49">
        <v>0</v>
      </c>
      <c r="AB79" s="49">
        <v>0</v>
      </c>
      <c r="AC79" s="49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f t="shared" si="54"/>
        <v>0</v>
      </c>
      <c r="BF79" s="22">
        <f t="shared" si="55"/>
        <v>0</v>
      </c>
      <c r="BG79" s="22">
        <f t="shared" si="56"/>
        <v>0</v>
      </c>
      <c r="BH79" s="22">
        <f t="shared" si="57"/>
        <v>0</v>
      </c>
      <c r="BI79" s="22">
        <f t="shared" si="58"/>
        <v>0</v>
      </c>
      <c r="BJ79" s="22">
        <f t="shared" si="59"/>
        <v>0</v>
      </c>
      <c r="BK79" s="22">
        <f t="shared" si="60"/>
        <v>0</v>
      </c>
      <c r="BL79" s="22">
        <f t="shared" si="61"/>
        <v>0</v>
      </c>
      <c r="BM79" s="22">
        <f t="shared" si="62"/>
        <v>0</v>
      </c>
      <c r="BN79" s="22">
        <f t="shared" si="63"/>
        <v>0</v>
      </c>
      <c r="BO79" s="22">
        <f t="shared" si="64"/>
        <v>0</v>
      </c>
      <c r="BP79" s="22">
        <f t="shared" si="65"/>
        <v>0</v>
      </c>
      <c r="BQ79" s="22">
        <f t="shared" si="66"/>
        <v>0</v>
      </c>
      <c r="BR79" s="22">
        <f t="shared" si="67"/>
        <v>0</v>
      </c>
      <c r="BS79" s="22">
        <f t="shared" si="68"/>
        <v>0</v>
      </c>
      <c r="BT79" s="22">
        <f t="shared" si="69"/>
        <v>0</v>
      </c>
      <c r="BU79" s="22">
        <f t="shared" si="70"/>
        <v>0</v>
      </c>
      <c r="BV79" s="22">
        <f t="shared" si="71"/>
        <v>0</v>
      </c>
      <c r="BW79" s="22">
        <f t="shared" si="72"/>
        <v>0</v>
      </c>
      <c r="BX79" s="22">
        <f t="shared" si="73"/>
        <v>0</v>
      </c>
      <c r="BY79" s="22">
        <f t="shared" si="74"/>
        <v>0</v>
      </c>
      <c r="BZ79" s="22">
        <f t="shared" si="75"/>
        <v>0</v>
      </c>
      <c r="CA79" s="22">
        <f t="shared" si="76"/>
        <v>0</v>
      </c>
      <c r="CB79" s="22">
        <f t="shared" si="77"/>
        <v>0</v>
      </c>
      <c r="CC79" s="22">
        <f t="shared" si="78"/>
        <v>0</v>
      </c>
      <c r="CD79" s="22">
        <f t="shared" si="79"/>
        <v>0</v>
      </c>
      <c r="CE79" s="22">
        <f t="shared" si="80"/>
        <v>0</v>
      </c>
      <c r="CF79" s="30"/>
      <c r="CG79" s="30"/>
      <c r="CH79" s="31"/>
      <c r="CI79" s="30"/>
      <c r="CJ79" s="28"/>
      <c r="CK79" s="28"/>
      <c r="CL79" s="30"/>
      <c r="CM79" s="30"/>
      <c r="CN79" s="30"/>
      <c r="CO79" s="30"/>
      <c r="CP79" s="28"/>
      <c r="CQ79" s="28"/>
      <c r="CR79" s="28"/>
      <c r="CS79" s="28"/>
    </row>
    <row r="80" spans="1:97" s="36" customFormat="1" ht="15.75" x14ac:dyDescent="0.25">
      <c r="A80" s="45"/>
      <c r="B80" s="6" t="s">
        <v>29</v>
      </c>
      <c r="C80" s="52">
        <v>2087223.7000000004</v>
      </c>
      <c r="D80" s="52">
        <v>2087223.7000000004</v>
      </c>
      <c r="E80" s="52">
        <v>0</v>
      </c>
      <c r="F80" s="52">
        <v>1646358.7000000002</v>
      </c>
      <c r="G80" s="52">
        <v>81397.2</v>
      </c>
      <c r="H80" s="52">
        <v>37699.700000000004</v>
      </c>
      <c r="I80" s="52">
        <v>27810.699999999997</v>
      </c>
      <c r="J80" s="52">
        <v>1431081.2000000002</v>
      </c>
      <c r="K80" s="52">
        <v>28061.5</v>
      </c>
      <c r="L80" s="52">
        <v>40308.400000000001</v>
      </c>
      <c r="M80" s="52">
        <v>207530.2</v>
      </c>
      <c r="N80" s="52">
        <v>0</v>
      </c>
      <c r="O80" s="52">
        <v>3499.8</v>
      </c>
      <c r="P80" s="52">
        <v>51654.5</v>
      </c>
      <c r="Q80" s="52">
        <v>88942.399999999994</v>
      </c>
      <c r="R80" s="52">
        <v>88942.399999999994</v>
      </c>
      <c r="S80" s="52">
        <v>0</v>
      </c>
      <c r="T80" s="52">
        <v>0</v>
      </c>
      <c r="U80" s="52">
        <v>0</v>
      </c>
      <c r="V80" s="52">
        <v>144392.4</v>
      </c>
      <c r="W80" s="52">
        <v>0</v>
      </c>
      <c r="X80" s="52">
        <v>4953.2</v>
      </c>
      <c r="Y80" s="52">
        <v>139439.20000000001</v>
      </c>
      <c r="Z80" s="52">
        <v>0</v>
      </c>
      <c r="AA80" s="52">
        <v>0</v>
      </c>
      <c r="AB80" s="52">
        <v>0</v>
      </c>
      <c r="AC80" s="52">
        <v>0</v>
      </c>
      <c r="AD80" s="46">
        <v>2087537.3000000003</v>
      </c>
      <c r="AE80" s="46">
        <v>2087537.3000000003</v>
      </c>
      <c r="AF80" s="46">
        <v>0</v>
      </c>
      <c r="AG80" s="46">
        <v>1643837.4000000004</v>
      </c>
      <c r="AH80" s="46">
        <v>81542.899999999994</v>
      </c>
      <c r="AI80" s="46">
        <v>37232.5</v>
      </c>
      <c r="AJ80" s="46">
        <v>28212.299999999996</v>
      </c>
      <c r="AK80" s="46">
        <v>1427706.0999999999</v>
      </c>
      <c r="AL80" s="46">
        <v>28061.5</v>
      </c>
      <c r="AM80" s="46">
        <v>41082.1</v>
      </c>
      <c r="AN80" s="46">
        <v>210368.6</v>
      </c>
      <c r="AO80" s="46">
        <v>0</v>
      </c>
      <c r="AP80" s="46">
        <v>2961.1</v>
      </c>
      <c r="AQ80" s="46">
        <v>51654.5</v>
      </c>
      <c r="AR80" s="46">
        <v>88942.399999999994</v>
      </c>
      <c r="AS80" s="46">
        <v>88942.399999999994</v>
      </c>
      <c r="AT80" s="46">
        <v>0</v>
      </c>
      <c r="AU80" s="46">
        <v>0</v>
      </c>
      <c r="AV80" s="46">
        <v>0</v>
      </c>
      <c r="AW80" s="46">
        <v>144388.9</v>
      </c>
      <c r="AX80" s="46">
        <v>0</v>
      </c>
      <c r="AY80" s="46">
        <v>4949.7</v>
      </c>
      <c r="AZ80" s="46">
        <v>139439.20000000001</v>
      </c>
      <c r="BA80" s="46">
        <v>0</v>
      </c>
      <c r="BB80" s="46">
        <v>0</v>
      </c>
      <c r="BC80" s="46">
        <v>0</v>
      </c>
      <c r="BD80" s="46">
        <v>0</v>
      </c>
      <c r="BE80" s="22">
        <f t="shared" si="54"/>
        <v>313.5999999998603</v>
      </c>
      <c r="BF80" s="22">
        <f t="shared" si="55"/>
        <v>313.5999999998603</v>
      </c>
      <c r="BG80" s="22">
        <f t="shared" si="56"/>
        <v>0</v>
      </c>
      <c r="BH80" s="22">
        <f t="shared" si="57"/>
        <v>-2521.2999999998137</v>
      </c>
      <c r="BI80" s="22">
        <f t="shared" si="58"/>
        <v>145.69999999999709</v>
      </c>
      <c r="BJ80" s="22">
        <f t="shared" si="59"/>
        <v>-467.20000000000437</v>
      </c>
      <c r="BK80" s="22">
        <f t="shared" si="60"/>
        <v>401.59999999999854</v>
      </c>
      <c r="BL80" s="22">
        <f t="shared" si="61"/>
        <v>-3375.100000000326</v>
      </c>
      <c r="BM80" s="22">
        <f t="shared" si="62"/>
        <v>0</v>
      </c>
      <c r="BN80" s="22">
        <f t="shared" si="63"/>
        <v>773.69999999999709</v>
      </c>
      <c r="BO80" s="22">
        <f t="shared" si="64"/>
        <v>2838.3999999999942</v>
      </c>
      <c r="BP80" s="22">
        <f t="shared" si="65"/>
        <v>0</v>
      </c>
      <c r="BQ80" s="22">
        <f t="shared" si="66"/>
        <v>-538.70000000000027</v>
      </c>
      <c r="BR80" s="22">
        <f t="shared" si="67"/>
        <v>0</v>
      </c>
      <c r="BS80" s="22">
        <f t="shared" si="68"/>
        <v>0</v>
      </c>
      <c r="BT80" s="22">
        <f t="shared" si="69"/>
        <v>0</v>
      </c>
      <c r="BU80" s="22">
        <f t="shared" si="70"/>
        <v>0</v>
      </c>
      <c r="BV80" s="22">
        <f t="shared" si="71"/>
        <v>0</v>
      </c>
      <c r="BW80" s="22">
        <f t="shared" si="72"/>
        <v>0</v>
      </c>
      <c r="BX80" s="22">
        <f t="shared" si="73"/>
        <v>-3.5</v>
      </c>
      <c r="BY80" s="22">
        <f t="shared" si="74"/>
        <v>0</v>
      </c>
      <c r="BZ80" s="22">
        <f t="shared" si="75"/>
        <v>-3.5</v>
      </c>
      <c r="CA80" s="22">
        <f t="shared" si="76"/>
        <v>0</v>
      </c>
      <c r="CB80" s="22">
        <f t="shared" si="77"/>
        <v>0</v>
      </c>
      <c r="CC80" s="22">
        <f t="shared" si="78"/>
        <v>0</v>
      </c>
      <c r="CD80" s="22">
        <f t="shared" si="79"/>
        <v>0</v>
      </c>
      <c r="CE80" s="22">
        <f t="shared" si="80"/>
        <v>0</v>
      </c>
      <c r="CF80" s="30"/>
      <c r="CG80" s="30"/>
      <c r="CH80" s="31"/>
      <c r="CI80" s="30"/>
      <c r="CL80" s="47"/>
      <c r="CM80" s="47"/>
      <c r="CN80" s="47"/>
      <c r="CO80" s="47"/>
    </row>
    <row r="81" spans="1:97" ht="15.75" x14ac:dyDescent="0.25">
      <c r="A81" s="19">
        <v>64</v>
      </c>
      <c r="B81" s="3" t="s">
        <v>30</v>
      </c>
      <c r="C81" s="49">
        <v>125661.1</v>
      </c>
      <c r="D81" s="49">
        <v>125661.1</v>
      </c>
      <c r="E81" s="49">
        <v>0</v>
      </c>
      <c r="F81" s="49">
        <v>125661.1</v>
      </c>
      <c r="G81" s="49">
        <v>0</v>
      </c>
      <c r="H81" s="49">
        <v>0</v>
      </c>
      <c r="I81" s="49">
        <v>0</v>
      </c>
      <c r="J81" s="49">
        <v>125661.1</v>
      </c>
      <c r="K81" s="49">
        <v>0</v>
      </c>
      <c r="L81" s="49">
        <v>0</v>
      </c>
      <c r="M81" s="49">
        <v>0</v>
      </c>
      <c r="N81" s="49">
        <v>0</v>
      </c>
      <c r="O81" s="49">
        <v>0</v>
      </c>
      <c r="P81" s="49">
        <v>0</v>
      </c>
      <c r="Q81" s="49">
        <v>0</v>
      </c>
      <c r="R81" s="49">
        <v>0</v>
      </c>
      <c r="S81" s="49">
        <v>0</v>
      </c>
      <c r="T81" s="49">
        <v>0</v>
      </c>
      <c r="U81" s="49">
        <v>0</v>
      </c>
      <c r="V81" s="49">
        <v>0</v>
      </c>
      <c r="W81" s="49">
        <v>0</v>
      </c>
      <c r="X81" s="49">
        <v>0</v>
      </c>
      <c r="Y81" s="49">
        <v>0</v>
      </c>
      <c r="Z81" s="49">
        <v>0</v>
      </c>
      <c r="AA81" s="49">
        <v>0</v>
      </c>
      <c r="AB81" s="49">
        <v>0</v>
      </c>
      <c r="AC81" s="49">
        <v>0</v>
      </c>
      <c r="AD81" s="22">
        <v>125661.1</v>
      </c>
      <c r="AE81" s="22">
        <v>125661.1</v>
      </c>
      <c r="AF81" s="22">
        <v>0</v>
      </c>
      <c r="AG81" s="22">
        <v>125661.1</v>
      </c>
      <c r="AH81" s="22">
        <v>0</v>
      </c>
      <c r="AI81" s="22">
        <v>0</v>
      </c>
      <c r="AJ81" s="22">
        <v>0</v>
      </c>
      <c r="AK81" s="22">
        <v>125661.1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v>0</v>
      </c>
      <c r="AR81" s="22">
        <v>0</v>
      </c>
      <c r="AS81" s="22">
        <v>0</v>
      </c>
      <c r="AT81" s="22">
        <v>0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f t="shared" si="54"/>
        <v>0</v>
      </c>
      <c r="BF81" s="22">
        <f t="shared" si="55"/>
        <v>0</v>
      </c>
      <c r="BG81" s="22">
        <f t="shared" si="56"/>
        <v>0</v>
      </c>
      <c r="BH81" s="22">
        <f t="shared" si="57"/>
        <v>0</v>
      </c>
      <c r="BI81" s="22">
        <f t="shared" si="58"/>
        <v>0</v>
      </c>
      <c r="BJ81" s="22">
        <f t="shared" si="59"/>
        <v>0</v>
      </c>
      <c r="BK81" s="22">
        <f t="shared" si="60"/>
        <v>0</v>
      </c>
      <c r="BL81" s="22">
        <f t="shared" si="61"/>
        <v>0</v>
      </c>
      <c r="BM81" s="22">
        <f t="shared" si="62"/>
        <v>0</v>
      </c>
      <c r="BN81" s="22">
        <f t="shared" si="63"/>
        <v>0</v>
      </c>
      <c r="BO81" s="22">
        <f t="shared" si="64"/>
        <v>0</v>
      </c>
      <c r="BP81" s="22">
        <f t="shared" si="65"/>
        <v>0</v>
      </c>
      <c r="BQ81" s="22">
        <f t="shared" si="66"/>
        <v>0</v>
      </c>
      <c r="BR81" s="22">
        <f t="shared" si="67"/>
        <v>0</v>
      </c>
      <c r="BS81" s="22">
        <f t="shared" si="68"/>
        <v>0</v>
      </c>
      <c r="BT81" s="22">
        <f t="shared" si="69"/>
        <v>0</v>
      </c>
      <c r="BU81" s="22">
        <f t="shared" si="70"/>
        <v>0</v>
      </c>
      <c r="BV81" s="22">
        <f t="shared" si="71"/>
        <v>0</v>
      </c>
      <c r="BW81" s="22">
        <f t="shared" si="72"/>
        <v>0</v>
      </c>
      <c r="BX81" s="22">
        <f t="shared" si="73"/>
        <v>0</v>
      </c>
      <c r="BY81" s="22">
        <f t="shared" si="74"/>
        <v>0</v>
      </c>
      <c r="BZ81" s="22">
        <f t="shared" si="75"/>
        <v>0</v>
      </c>
      <c r="CA81" s="22">
        <f t="shared" si="76"/>
        <v>0</v>
      </c>
      <c r="CB81" s="22">
        <f t="shared" si="77"/>
        <v>0</v>
      </c>
      <c r="CC81" s="22">
        <f t="shared" si="78"/>
        <v>0</v>
      </c>
      <c r="CD81" s="22">
        <f t="shared" si="79"/>
        <v>0</v>
      </c>
      <c r="CE81" s="22">
        <f t="shared" si="80"/>
        <v>0</v>
      </c>
      <c r="CF81" s="30"/>
      <c r="CG81" s="30"/>
      <c r="CH81" s="31"/>
      <c r="CI81" s="30"/>
      <c r="CL81" s="30"/>
      <c r="CM81" s="30"/>
      <c r="CN81" s="30"/>
      <c r="CO81" s="30"/>
    </row>
    <row r="82" spans="1:97" ht="15.75" x14ac:dyDescent="0.25">
      <c r="A82" s="19">
        <v>65</v>
      </c>
      <c r="B82" s="3" t="s">
        <v>110</v>
      </c>
      <c r="C82" s="49">
        <v>53248.5</v>
      </c>
      <c r="D82" s="49">
        <v>53248.5</v>
      </c>
      <c r="E82" s="49">
        <v>0</v>
      </c>
      <c r="F82" s="49">
        <v>0</v>
      </c>
      <c r="G82" s="49">
        <v>0</v>
      </c>
      <c r="H82" s="49">
        <v>0</v>
      </c>
      <c r="I82" s="49">
        <v>0</v>
      </c>
      <c r="J82" s="49">
        <v>0</v>
      </c>
      <c r="K82" s="49">
        <v>0</v>
      </c>
      <c r="L82" s="49">
        <v>0</v>
      </c>
      <c r="M82" s="49">
        <v>0</v>
      </c>
      <c r="N82" s="49">
        <v>0</v>
      </c>
      <c r="O82" s="49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49">
        <v>0</v>
      </c>
      <c r="V82" s="49">
        <v>53248.5</v>
      </c>
      <c r="W82" s="49">
        <v>0</v>
      </c>
      <c r="X82" s="49">
        <v>0</v>
      </c>
      <c r="Y82" s="49">
        <v>53248.5</v>
      </c>
      <c r="Z82" s="49">
        <v>0</v>
      </c>
      <c r="AA82" s="49">
        <v>0</v>
      </c>
      <c r="AB82" s="49">
        <v>0</v>
      </c>
      <c r="AC82" s="49">
        <v>0</v>
      </c>
      <c r="AD82" s="22">
        <v>53248.5</v>
      </c>
      <c r="AE82" s="22">
        <v>53248.5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2">
        <v>0</v>
      </c>
      <c r="AT82" s="22">
        <v>0</v>
      </c>
      <c r="AU82" s="22">
        <v>0</v>
      </c>
      <c r="AV82" s="22">
        <v>0</v>
      </c>
      <c r="AW82" s="22">
        <v>53248.5</v>
      </c>
      <c r="AX82" s="22">
        <v>0</v>
      </c>
      <c r="AY82" s="22">
        <v>0</v>
      </c>
      <c r="AZ82" s="22">
        <v>53248.5</v>
      </c>
      <c r="BA82" s="22">
        <v>0</v>
      </c>
      <c r="BB82" s="22">
        <v>0</v>
      </c>
      <c r="BC82" s="22">
        <v>0</v>
      </c>
      <c r="BD82" s="22">
        <v>0</v>
      </c>
      <c r="BE82" s="22">
        <f t="shared" si="54"/>
        <v>0</v>
      </c>
      <c r="BF82" s="22">
        <f t="shared" si="55"/>
        <v>0</v>
      </c>
      <c r="BG82" s="22">
        <f t="shared" si="56"/>
        <v>0</v>
      </c>
      <c r="BH82" s="22">
        <f t="shared" si="57"/>
        <v>0</v>
      </c>
      <c r="BI82" s="22">
        <f t="shared" si="58"/>
        <v>0</v>
      </c>
      <c r="BJ82" s="22">
        <f t="shared" si="59"/>
        <v>0</v>
      </c>
      <c r="BK82" s="22">
        <f t="shared" si="60"/>
        <v>0</v>
      </c>
      <c r="BL82" s="22">
        <f t="shared" si="61"/>
        <v>0</v>
      </c>
      <c r="BM82" s="22">
        <f t="shared" si="62"/>
        <v>0</v>
      </c>
      <c r="BN82" s="22">
        <f t="shared" si="63"/>
        <v>0</v>
      </c>
      <c r="BO82" s="22">
        <f t="shared" si="64"/>
        <v>0</v>
      </c>
      <c r="BP82" s="22">
        <f t="shared" si="65"/>
        <v>0</v>
      </c>
      <c r="BQ82" s="22">
        <f t="shared" si="66"/>
        <v>0</v>
      </c>
      <c r="BR82" s="22">
        <f t="shared" si="67"/>
        <v>0</v>
      </c>
      <c r="BS82" s="22">
        <f t="shared" si="68"/>
        <v>0</v>
      </c>
      <c r="BT82" s="22">
        <f t="shared" si="69"/>
        <v>0</v>
      </c>
      <c r="BU82" s="22">
        <f t="shared" si="70"/>
        <v>0</v>
      </c>
      <c r="BV82" s="22">
        <f t="shared" si="71"/>
        <v>0</v>
      </c>
      <c r="BW82" s="22">
        <f t="shared" si="72"/>
        <v>0</v>
      </c>
      <c r="BX82" s="22">
        <f t="shared" si="73"/>
        <v>0</v>
      </c>
      <c r="BY82" s="22">
        <f t="shared" si="74"/>
        <v>0</v>
      </c>
      <c r="BZ82" s="22">
        <f t="shared" si="75"/>
        <v>0</v>
      </c>
      <c r="CA82" s="22">
        <f t="shared" si="76"/>
        <v>0</v>
      </c>
      <c r="CB82" s="22">
        <f t="shared" si="77"/>
        <v>0</v>
      </c>
      <c r="CC82" s="22">
        <f t="shared" si="78"/>
        <v>0</v>
      </c>
      <c r="CD82" s="22">
        <f t="shared" si="79"/>
        <v>0</v>
      </c>
      <c r="CE82" s="22">
        <f t="shared" si="80"/>
        <v>0</v>
      </c>
      <c r="CF82" s="30"/>
      <c r="CG82" s="30"/>
      <c r="CH82" s="31"/>
      <c r="CI82" s="30"/>
      <c r="CL82" s="30"/>
      <c r="CM82" s="30"/>
      <c r="CN82" s="30"/>
      <c r="CO82" s="30"/>
    </row>
    <row r="83" spans="1:97" ht="15.75" x14ac:dyDescent="0.25">
      <c r="A83" s="19">
        <v>66</v>
      </c>
      <c r="B83" s="3" t="s">
        <v>132</v>
      </c>
      <c r="C83" s="49">
        <v>0</v>
      </c>
      <c r="D83" s="49">
        <v>0</v>
      </c>
      <c r="E83" s="49">
        <v>0</v>
      </c>
      <c r="F83" s="49">
        <v>0</v>
      </c>
      <c r="G83" s="49">
        <v>0</v>
      </c>
      <c r="H83" s="49">
        <v>0</v>
      </c>
      <c r="I83" s="49">
        <v>0</v>
      </c>
      <c r="J83" s="49">
        <v>0</v>
      </c>
      <c r="K83" s="49">
        <v>0</v>
      </c>
      <c r="L83" s="49">
        <v>0</v>
      </c>
      <c r="M83" s="49">
        <v>0</v>
      </c>
      <c r="N83" s="49">
        <v>0</v>
      </c>
      <c r="O83" s="49">
        <v>0</v>
      </c>
      <c r="P83" s="49">
        <v>0</v>
      </c>
      <c r="Q83" s="49">
        <v>0</v>
      </c>
      <c r="R83" s="49">
        <v>0</v>
      </c>
      <c r="S83" s="49">
        <v>0</v>
      </c>
      <c r="T83" s="49">
        <v>0</v>
      </c>
      <c r="U83" s="49">
        <v>0</v>
      </c>
      <c r="V83" s="49">
        <v>0</v>
      </c>
      <c r="W83" s="49">
        <v>0</v>
      </c>
      <c r="X83" s="49">
        <v>0</v>
      </c>
      <c r="Y83" s="49">
        <v>0</v>
      </c>
      <c r="Z83" s="49">
        <v>0</v>
      </c>
      <c r="AA83" s="49">
        <v>0</v>
      </c>
      <c r="AB83" s="49">
        <v>0</v>
      </c>
      <c r="AC83" s="49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f t="shared" si="54"/>
        <v>0</v>
      </c>
      <c r="BF83" s="22">
        <f t="shared" si="55"/>
        <v>0</v>
      </c>
      <c r="BG83" s="22">
        <f t="shared" si="56"/>
        <v>0</v>
      </c>
      <c r="BH83" s="22">
        <f t="shared" si="57"/>
        <v>0</v>
      </c>
      <c r="BI83" s="22">
        <f t="shared" si="58"/>
        <v>0</v>
      </c>
      <c r="BJ83" s="22">
        <f t="shared" si="59"/>
        <v>0</v>
      </c>
      <c r="BK83" s="22">
        <f t="shared" si="60"/>
        <v>0</v>
      </c>
      <c r="BL83" s="22">
        <f t="shared" si="61"/>
        <v>0</v>
      </c>
      <c r="BM83" s="22">
        <f t="shared" si="62"/>
        <v>0</v>
      </c>
      <c r="BN83" s="22">
        <f t="shared" si="63"/>
        <v>0</v>
      </c>
      <c r="BO83" s="22">
        <f t="shared" si="64"/>
        <v>0</v>
      </c>
      <c r="BP83" s="22">
        <f t="shared" si="65"/>
        <v>0</v>
      </c>
      <c r="BQ83" s="22">
        <f t="shared" si="66"/>
        <v>0</v>
      </c>
      <c r="BR83" s="22">
        <f t="shared" si="67"/>
        <v>0</v>
      </c>
      <c r="BS83" s="22">
        <f t="shared" si="68"/>
        <v>0</v>
      </c>
      <c r="BT83" s="22">
        <f t="shared" si="69"/>
        <v>0</v>
      </c>
      <c r="BU83" s="22">
        <f t="shared" si="70"/>
        <v>0</v>
      </c>
      <c r="BV83" s="22">
        <f t="shared" si="71"/>
        <v>0</v>
      </c>
      <c r="BW83" s="22">
        <f t="shared" si="72"/>
        <v>0</v>
      </c>
      <c r="BX83" s="22">
        <f t="shared" si="73"/>
        <v>0</v>
      </c>
      <c r="BY83" s="22">
        <f t="shared" si="74"/>
        <v>0</v>
      </c>
      <c r="BZ83" s="22">
        <f t="shared" si="75"/>
        <v>0</v>
      </c>
      <c r="CA83" s="22">
        <f t="shared" si="76"/>
        <v>0</v>
      </c>
      <c r="CB83" s="22">
        <f t="shared" si="77"/>
        <v>0</v>
      </c>
      <c r="CC83" s="22">
        <f t="shared" si="78"/>
        <v>0</v>
      </c>
      <c r="CD83" s="22">
        <f t="shared" si="79"/>
        <v>0</v>
      </c>
      <c r="CE83" s="22">
        <f t="shared" si="80"/>
        <v>0</v>
      </c>
      <c r="CF83" s="30"/>
      <c r="CG83" s="30"/>
      <c r="CH83" s="31"/>
      <c r="CI83" s="30"/>
      <c r="CJ83" s="36"/>
      <c r="CK83" s="36"/>
      <c r="CL83" s="30"/>
      <c r="CM83" s="30"/>
      <c r="CN83" s="30"/>
      <c r="CO83" s="30"/>
      <c r="CP83" s="36"/>
      <c r="CQ83" s="36"/>
      <c r="CR83" s="36"/>
    </row>
    <row r="84" spans="1:97" ht="15.75" x14ac:dyDescent="0.25">
      <c r="A84" s="19">
        <v>67</v>
      </c>
      <c r="B84" s="3" t="s">
        <v>133</v>
      </c>
      <c r="C84" s="49">
        <v>3694</v>
      </c>
      <c r="D84" s="49">
        <v>3694</v>
      </c>
      <c r="E84" s="49">
        <v>0</v>
      </c>
      <c r="F84" s="49">
        <v>3694</v>
      </c>
      <c r="G84" s="49">
        <v>0</v>
      </c>
      <c r="H84" s="49">
        <v>0</v>
      </c>
      <c r="I84" s="49">
        <v>0</v>
      </c>
      <c r="J84" s="49">
        <v>3694</v>
      </c>
      <c r="K84" s="49">
        <v>0</v>
      </c>
      <c r="L84" s="49">
        <v>0</v>
      </c>
      <c r="M84" s="49">
        <v>0</v>
      </c>
      <c r="N84" s="49">
        <v>0</v>
      </c>
      <c r="O84" s="49">
        <v>0</v>
      </c>
      <c r="P84" s="49">
        <v>0</v>
      </c>
      <c r="Q84" s="49">
        <v>0</v>
      </c>
      <c r="R84" s="49">
        <v>0</v>
      </c>
      <c r="S84" s="49">
        <v>0</v>
      </c>
      <c r="T84" s="49">
        <v>0</v>
      </c>
      <c r="U84" s="49">
        <v>0</v>
      </c>
      <c r="V84" s="49">
        <v>0</v>
      </c>
      <c r="W84" s="49">
        <v>0</v>
      </c>
      <c r="X84" s="49">
        <v>0</v>
      </c>
      <c r="Y84" s="49">
        <v>0</v>
      </c>
      <c r="Z84" s="49">
        <v>0</v>
      </c>
      <c r="AA84" s="49">
        <v>0</v>
      </c>
      <c r="AB84" s="49">
        <v>0</v>
      </c>
      <c r="AC84" s="49">
        <v>0</v>
      </c>
      <c r="AD84" s="22">
        <v>3747.5</v>
      </c>
      <c r="AE84" s="22">
        <v>3747.5</v>
      </c>
      <c r="AF84" s="22">
        <v>0</v>
      </c>
      <c r="AG84" s="22">
        <v>3747.5</v>
      </c>
      <c r="AH84" s="22">
        <v>0</v>
      </c>
      <c r="AI84" s="22">
        <v>0</v>
      </c>
      <c r="AJ84" s="22">
        <v>0</v>
      </c>
      <c r="AK84" s="22">
        <v>3747.5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f t="shared" si="54"/>
        <v>53.5</v>
      </c>
      <c r="BF84" s="22">
        <f t="shared" si="55"/>
        <v>53.5</v>
      </c>
      <c r="BG84" s="22">
        <f t="shared" si="56"/>
        <v>0</v>
      </c>
      <c r="BH84" s="22">
        <f t="shared" si="57"/>
        <v>53.5</v>
      </c>
      <c r="BI84" s="22">
        <f t="shared" si="58"/>
        <v>0</v>
      </c>
      <c r="BJ84" s="22">
        <f t="shared" si="59"/>
        <v>0</v>
      </c>
      <c r="BK84" s="22">
        <f t="shared" si="60"/>
        <v>0</v>
      </c>
      <c r="BL84" s="22">
        <f t="shared" si="61"/>
        <v>53.5</v>
      </c>
      <c r="BM84" s="22">
        <f t="shared" si="62"/>
        <v>0</v>
      </c>
      <c r="BN84" s="22">
        <f t="shared" si="63"/>
        <v>0</v>
      </c>
      <c r="BO84" s="22">
        <f t="shared" si="64"/>
        <v>0</v>
      </c>
      <c r="BP84" s="22">
        <f t="shared" si="65"/>
        <v>0</v>
      </c>
      <c r="BQ84" s="22">
        <f t="shared" si="66"/>
        <v>0</v>
      </c>
      <c r="BR84" s="22">
        <f t="shared" si="67"/>
        <v>0</v>
      </c>
      <c r="BS84" s="22">
        <f t="shared" si="68"/>
        <v>0</v>
      </c>
      <c r="BT84" s="22">
        <f t="shared" si="69"/>
        <v>0</v>
      </c>
      <c r="BU84" s="22">
        <f t="shared" si="70"/>
        <v>0</v>
      </c>
      <c r="BV84" s="22">
        <f t="shared" si="71"/>
        <v>0</v>
      </c>
      <c r="BW84" s="22">
        <f t="shared" si="72"/>
        <v>0</v>
      </c>
      <c r="BX84" s="22">
        <f t="shared" si="73"/>
        <v>0</v>
      </c>
      <c r="BY84" s="22">
        <f t="shared" si="74"/>
        <v>0</v>
      </c>
      <c r="BZ84" s="22">
        <f t="shared" si="75"/>
        <v>0</v>
      </c>
      <c r="CA84" s="22">
        <f t="shared" si="76"/>
        <v>0</v>
      </c>
      <c r="CB84" s="22">
        <f t="shared" si="77"/>
        <v>0</v>
      </c>
      <c r="CC84" s="22">
        <f t="shared" si="78"/>
        <v>0</v>
      </c>
      <c r="CD84" s="22">
        <f t="shared" si="79"/>
        <v>0</v>
      </c>
      <c r="CE84" s="22">
        <f t="shared" si="80"/>
        <v>0</v>
      </c>
      <c r="CF84" s="30"/>
      <c r="CG84" s="30"/>
      <c r="CH84" s="31"/>
      <c r="CI84" s="30"/>
      <c r="CL84" s="30"/>
      <c r="CM84" s="30"/>
      <c r="CN84" s="30"/>
      <c r="CO84" s="30"/>
    </row>
    <row r="85" spans="1:97" ht="15.75" x14ac:dyDescent="0.25">
      <c r="A85" s="19">
        <v>68</v>
      </c>
      <c r="B85" s="5" t="s">
        <v>111</v>
      </c>
      <c r="C85" s="51">
        <v>14909</v>
      </c>
      <c r="D85" s="51">
        <v>14909</v>
      </c>
      <c r="E85" s="51">
        <v>0</v>
      </c>
      <c r="F85" s="51">
        <v>14909</v>
      </c>
      <c r="G85" s="51">
        <v>0</v>
      </c>
      <c r="H85" s="51">
        <v>0</v>
      </c>
      <c r="I85" s="51">
        <v>0</v>
      </c>
      <c r="J85" s="51">
        <v>14909</v>
      </c>
      <c r="K85" s="51">
        <v>0</v>
      </c>
      <c r="L85" s="51">
        <v>0</v>
      </c>
      <c r="M85" s="51">
        <v>0</v>
      </c>
      <c r="N85" s="51">
        <v>0</v>
      </c>
      <c r="O85" s="51">
        <v>0</v>
      </c>
      <c r="P85" s="51">
        <v>0</v>
      </c>
      <c r="Q85" s="51">
        <v>0</v>
      </c>
      <c r="R85" s="51">
        <v>0</v>
      </c>
      <c r="S85" s="51">
        <v>0</v>
      </c>
      <c r="T85" s="51">
        <v>0</v>
      </c>
      <c r="U85" s="51">
        <v>0</v>
      </c>
      <c r="V85" s="51">
        <v>0</v>
      </c>
      <c r="W85" s="51">
        <v>0</v>
      </c>
      <c r="X85" s="51">
        <v>0</v>
      </c>
      <c r="Y85" s="51">
        <v>0</v>
      </c>
      <c r="Z85" s="51">
        <v>0</v>
      </c>
      <c r="AA85" s="51">
        <v>0</v>
      </c>
      <c r="AB85" s="51">
        <v>0</v>
      </c>
      <c r="AC85" s="51">
        <v>0</v>
      </c>
      <c r="AD85" s="22">
        <v>14056.1</v>
      </c>
      <c r="AE85" s="22">
        <v>14056.1</v>
      </c>
      <c r="AF85" s="22">
        <v>0</v>
      </c>
      <c r="AG85" s="22">
        <v>14056.1</v>
      </c>
      <c r="AH85" s="22">
        <v>0</v>
      </c>
      <c r="AI85" s="22">
        <v>0</v>
      </c>
      <c r="AJ85" s="22">
        <v>0</v>
      </c>
      <c r="AK85" s="22">
        <v>14056.1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  <c r="AS85" s="22">
        <v>0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f t="shared" si="54"/>
        <v>-852.89999999999964</v>
      </c>
      <c r="BF85" s="22">
        <f t="shared" si="55"/>
        <v>-852.89999999999964</v>
      </c>
      <c r="BG85" s="22">
        <f t="shared" si="56"/>
        <v>0</v>
      </c>
      <c r="BH85" s="22">
        <f t="shared" si="57"/>
        <v>-852.89999999999964</v>
      </c>
      <c r="BI85" s="22">
        <f t="shared" si="58"/>
        <v>0</v>
      </c>
      <c r="BJ85" s="22">
        <f t="shared" si="59"/>
        <v>0</v>
      </c>
      <c r="BK85" s="22">
        <f t="shared" si="60"/>
        <v>0</v>
      </c>
      <c r="BL85" s="22">
        <f t="shared" si="61"/>
        <v>-852.89999999999964</v>
      </c>
      <c r="BM85" s="22">
        <f t="shared" si="62"/>
        <v>0</v>
      </c>
      <c r="BN85" s="22">
        <f t="shared" si="63"/>
        <v>0</v>
      </c>
      <c r="BO85" s="22">
        <f t="shared" si="64"/>
        <v>0</v>
      </c>
      <c r="BP85" s="22">
        <f t="shared" si="65"/>
        <v>0</v>
      </c>
      <c r="BQ85" s="22">
        <f t="shared" si="66"/>
        <v>0</v>
      </c>
      <c r="BR85" s="22">
        <f t="shared" si="67"/>
        <v>0</v>
      </c>
      <c r="BS85" s="22">
        <f t="shared" si="68"/>
        <v>0</v>
      </c>
      <c r="BT85" s="22">
        <f t="shared" si="69"/>
        <v>0</v>
      </c>
      <c r="BU85" s="22">
        <f t="shared" si="70"/>
        <v>0</v>
      </c>
      <c r="BV85" s="22">
        <f t="shared" si="71"/>
        <v>0</v>
      </c>
      <c r="BW85" s="22">
        <f t="shared" si="72"/>
        <v>0</v>
      </c>
      <c r="BX85" s="22">
        <f t="shared" si="73"/>
        <v>0</v>
      </c>
      <c r="BY85" s="22">
        <f t="shared" si="74"/>
        <v>0</v>
      </c>
      <c r="BZ85" s="22">
        <f t="shared" si="75"/>
        <v>0</v>
      </c>
      <c r="CA85" s="22">
        <f t="shared" si="76"/>
        <v>0</v>
      </c>
      <c r="CB85" s="22">
        <f t="shared" si="77"/>
        <v>0</v>
      </c>
      <c r="CC85" s="22">
        <f t="shared" si="78"/>
        <v>0</v>
      </c>
      <c r="CD85" s="22">
        <f t="shared" si="79"/>
        <v>0</v>
      </c>
      <c r="CE85" s="22">
        <f t="shared" si="80"/>
        <v>0</v>
      </c>
      <c r="CF85" s="30"/>
      <c r="CG85" s="30"/>
      <c r="CH85" s="31"/>
      <c r="CI85" s="30"/>
      <c r="CL85" s="30"/>
      <c r="CM85" s="30"/>
      <c r="CN85" s="30"/>
      <c r="CO85" s="30"/>
    </row>
    <row r="86" spans="1:97" s="36" customFormat="1" ht="15.75" x14ac:dyDescent="0.25">
      <c r="A86" s="19">
        <v>69</v>
      </c>
      <c r="B86" s="3" t="s">
        <v>112</v>
      </c>
      <c r="C86" s="49">
        <v>83240.5</v>
      </c>
      <c r="D86" s="49">
        <v>83240.5</v>
      </c>
      <c r="E86" s="49">
        <v>0</v>
      </c>
      <c r="F86" s="49">
        <v>3235.5</v>
      </c>
      <c r="G86" s="49">
        <v>0</v>
      </c>
      <c r="H86" s="49">
        <v>0</v>
      </c>
      <c r="I86" s="49">
        <v>155.80000000000001</v>
      </c>
      <c r="J86" s="49">
        <v>3079.7</v>
      </c>
      <c r="K86" s="49">
        <v>0</v>
      </c>
      <c r="L86" s="49">
        <v>0</v>
      </c>
      <c r="M86" s="49">
        <v>80005</v>
      </c>
      <c r="N86" s="49">
        <v>0</v>
      </c>
      <c r="O86" s="49">
        <v>0</v>
      </c>
      <c r="P86" s="49">
        <v>51654.5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22">
        <v>83264.5</v>
      </c>
      <c r="AE86" s="22">
        <v>83264.5</v>
      </c>
      <c r="AF86" s="22">
        <v>0</v>
      </c>
      <c r="AG86" s="22">
        <v>3259.5</v>
      </c>
      <c r="AH86" s="22">
        <v>0</v>
      </c>
      <c r="AI86" s="22">
        <v>0</v>
      </c>
      <c r="AJ86" s="22">
        <v>151.69999999999999</v>
      </c>
      <c r="AK86" s="22">
        <v>3107.8</v>
      </c>
      <c r="AL86" s="22">
        <v>0</v>
      </c>
      <c r="AM86" s="22">
        <v>0</v>
      </c>
      <c r="AN86" s="22">
        <v>80005</v>
      </c>
      <c r="AO86" s="22">
        <v>0</v>
      </c>
      <c r="AP86" s="22">
        <v>0</v>
      </c>
      <c r="AQ86" s="22">
        <v>51654.5</v>
      </c>
      <c r="AR86" s="22">
        <v>0</v>
      </c>
      <c r="AS86" s="22">
        <v>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f t="shared" si="54"/>
        <v>24</v>
      </c>
      <c r="BF86" s="22">
        <f t="shared" si="55"/>
        <v>24</v>
      </c>
      <c r="BG86" s="22">
        <f t="shared" si="56"/>
        <v>0</v>
      </c>
      <c r="BH86" s="22">
        <f t="shared" si="57"/>
        <v>24</v>
      </c>
      <c r="BI86" s="22">
        <f t="shared" si="58"/>
        <v>0</v>
      </c>
      <c r="BJ86" s="22">
        <f t="shared" si="59"/>
        <v>0</v>
      </c>
      <c r="BK86" s="22">
        <f t="shared" si="60"/>
        <v>-4.1000000000000227</v>
      </c>
      <c r="BL86" s="22">
        <f t="shared" si="61"/>
        <v>28.100000000000364</v>
      </c>
      <c r="BM86" s="22">
        <f t="shared" si="62"/>
        <v>0</v>
      </c>
      <c r="BN86" s="22">
        <f t="shared" si="63"/>
        <v>0</v>
      </c>
      <c r="BO86" s="22">
        <f t="shared" si="64"/>
        <v>0</v>
      </c>
      <c r="BP86" s="22">
        <f t="shared" si="65"/>
        <v>0</v>
      </c>
      <c r="BQ86" s="22">
        <f t="shared" si="66"/>
        <v>0</v>
      </c>
      <c r="BR86" s="22">
        <f t="shared" si="67"/>
        <v>0</v>
      </c>
      <c r="BS86" s="22">
        <f t="shared" si="68"/>
        <v>0</v>
      </c>
      <c r="BT86" s="22">
        <f t="shared" si="69"/>
        <v>0</v>
      </c>
      <c r="BU86" s="22">
        <f t="shared" si="70"/>
        <v>0</v>
      </c>
      <c r="BV86" s="22">
        <f t="shared" si="71"/>
        <v>0</v>
      </c>
      <c r="BW86" s="22">
        <f t="shared" si="72"/>
        <v>0</v>
      </c>
      <c r="BX86" s="22">
        <f t="shared" si="73"/>
        <v>0</v>
      </c>
      <c r="BY86" s="22">
        <f t="shared" si="74"/>
        <v>0</v>
      </c>
      <c r="BZ86" s="22">
        <f t="shared" si="75"/>
        <v>0</v>
      </c>
      <c r="CA86" s="22">
        <f t="shared" si="76"/>
        <v>0</v>
      </c>
      <c r="CB86" s="22">
        <f t="shared" si="77"/>
        <v>0</v>
      </c>
      <c r="CC86" s="22">
        <f t="shared" si="78"/>
        <v>0</v>
      </c>
      <c r="CD86" s="22">
        <f t="shared" si="79"/>
        <v>0</v>
      </c>
      <c r="CE86" s="22">
        <f t="shared" si="80"/>
        <v>0</v>
      </c>
      <c r="CF86" s="30"/>
      <c r="CG86" s="30"/>
      <c r="CH86" s="31"/>
      <c r="CI86" s="30"/>
      <c r="CJ86" s="28"/>
      <c r="CK86" s="28"/>
      <c r="CL86" s="30"/>
      <c r="CM86" s="30"/>
      <c r="CN86" s="30"/>
      <c r="CO86" s="30"/>
      <c r="CP86" s="28"/>
      <c r="CQ86" s="28"/>
      <c r="CR86" s="28"/>
      <c r="CS86" s="28"/>
    </row>
    <row r="87" spans="1:97" ht="15.75" x14ac:dyDescent="0.25">
      <c r="A87" s="19">
        <v>70</v>
      </c>
      <c r="B87" s="3" t="s">
        <v>113</v>
      </c>
      <c r="C87" s="49">
        <v>28736</v>
      </c>
      <c r="D87" s="49">
        <v>28736</v>
      </c>
      <c r="E87" s="49">
        <v>0</v>
      </c>
      <c r="F87" s="49">
        <v>28736</v>
      </c>
      <c r="G87" s="49">
        <v>0</v>
      </c>
      <c r="H87" s="49">
        <v>0</v>
      </c>
      <c r="I87" s="49">
        <v>0</v>
      </c>
      <c r="J87" s="49">
        <v>28736</v>
      </c>
      <c r="K87" s="49">
        <v>0</v>
      </c>
      <c r="L87" s="49">
        <v>0</v>
      </c>
      <c r="M87" s="49">
        <v>0</v>
      </c>
      <c r="N87" s="49">
        <v>0</v>
      </c>
      <c r="O87" s="49">
        <v>0</v>
      </c>
      <c r="P87" s="49">
        <v>0</v>
      </c>
      <c r="Q87" s="49">
        <v>0</v>
      </c>
      <c r="R87" s="49">
        <v>0</v>
      </c>
      <c r="S87" s="49">
        <v>0</v>
      </c>
      <c r="T87" s="49">
        <v>0</v>
      </c>
      <c r="U87" s="49">
        <v>0</v>
      </c>
      <c r="V87" s="49">
        <v>0</v>
      </c>
      <c r="W87" s="49">
        <v>0</v>
      </c>
      <c r="X87" s="49">
        <v>0</v>
      </c>
      <c r="Y87" s="49">
        <v>0</v>
      </c>
      <c r="Z87" s="49">
        <v>0</v>
      </c>
      <c r="AA87" s="49">
        <v>0</v>
      </c>
      <c r="AB87" s="49">
        <v>0</v>
      </c>
      <c r="AC87" s="49">
        <v>0</v>
      </c>
      <c r="AD87" s="22">
        <v>28898.5</v>
      </c>
      <c r="AE87" s="22">
        <v>28898.5</v>
      </c>
      <c r="AF87" s="22">
        <v>0</v>
      </c>
      <c r="AG87" s="22">
        <v>28898.5</v>
      </c>
      <c r="AH87" s="22">
        <v>0</v>
      </c>
      <c r="AI87" s="22">
        <v>0</v>
      </c>
      <c r="AJ87" s="22">
        <v>0</v>
      </c>
      <c r="AK87" s="22">
        <v>28898.5</v>
      </c>
      <c r="AL87" s="22">
        <v>0</v>
      </c>
      <c r="AM87" s="22">
        <v>0</v>
      </c>
      <c r="AN87" s="22">
        <v>0</v>
      </c>
      <c r="AO87" s="22">
        <v>0</v>
      </c>
      <c r="AP87" s="22">
        <v>0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f t="shared" si="54"/>
        <v>162.5</v>
      </c>
      <c r="BF87" s="22">
        <f t="shared" si="55"/>
        <v>162.5</v>
      </c>
      <c r="BG87" s="22">
        <f t="shared" si="56"/>
        <v>0</v>
      </c>
      <c r="BH87" s="22">
        <f t="shared" si="57"/>
        <v>162.5</v>
      </c>
      <c r="BI87" s="22">
        <f t="shared" si="58"/>
        <v>0</v>
      </c>
      <c r="BJ87" s="22">
        <f t="shared" si="59"/>
        <v>0</v>
      </c>
      <c r="BK87" s="22">
        <f t="shared" si="60"/>
        <v>0</v>
      </c>
      <c r="BL87" s="22">
        <f t="shared" si="61"/>
        <v>162.5</v>
      </c>
      <c r="BM87" s="22">
        <f t="shared" si="62"/>
        <v>0</v>
      </c>
      <c r="BN87" s="22">
        <f t="shared" si="63"/>
        <v>0</v>
      </c>
      <c r="BO87" s="22">
        <f t="shared" si="64"/>
        <v>0</v>
      </c>
      <c r="BP87" s="22">
        <f t="shared" si="65"/>
        <v>0</v>
      </c>
      <c r="BQ87" s="22">
        <f t="shared" si="66"/>
        <v>0</v>
      </c>
      <c r="BR87" s="22">
        <f t="shared" si="67"/>
        <v>0</v>
      </c>
      <c r="BS87" s="22">
        <f t="shared" si="68"/>
        <v>0</v>
      </c>
      <c r="BT87" s="22">
        <f t="shared" si="69"/>
        <v>0</v>
      </c>
      <c r="BU87" s="22">
        <f t="shared" si="70"/>
        <v>0</v>
      </c>
      <c r="BV87" s="22">
        <f t="shared" si="71"/>
        <v>0</v>
      </c>
      <c r="BW87" s="22">
        <f t="shared" si="72"/>
        <v>0</v>
      </c>
      <c r="BX87" s="22">
        <f t="shared" si="73"/>
        <v>0</v>
      </c>
      <c r="BY87" s="22">
        <f t="shared" si="74"/>
        <v>0</v>
      </c>
      <c r="BZ87" s="22">
        <f t="shared" si="75"/>
        <v>0</v>
      </c>
      <c r="CA87" s="22">
        <f t="shared" si="76"/>
        <v>0</v>
      </c>
      <c r="CB87" s="22">
        <f t="shared" si="77"/>
        <v>0</v>
      </c>
      <c r="CC87" s="22">
        <f t="shared" si="78"/>
        <v>0</v>
      </c>
      <c r="CD87" s="22">
        <f t="shared" si="79"/>
        <v>0</v>
      </c>
      <c r="CE87" s="22">
        <f t="shared" si="80"/>
        <v>0</v>
      </c>
      <c r="CF87" s="30"/>
      <c r="CG87" s="30"/>
      <c r="CH87" s="31"/>
      <c r="CI87" s="30"/>
      <c r="CL87" s="30"/>
      <c r="CM87" s="30"/>
      <c r="CN87" s="30"/>
      <c r="CO87" s="30"/>
    </row>
    <row r="88" spans="1:97" ht="15.75" x14ac:dyDescent="0.25">
      <c r="A88" s="19">
        <v>71</v>
      </c>
      <c r="B88" s="3" t="s">
        <v>31</v>
      </c>
      <c r="C88" s="49">
        <v>12681.500000000002</v>
      </c>
      <c r="D88" s="49">
        <v>12681.500000000002</v>
      </c>
      <c r="E88" s="49">
        <v>0</v>
      </c>
      <c r="F88" s="49">
        <v>11234.300000000001</v>
      </c>
      <c r="G88" s="49">
        <v>2652.1</v>
      </c>
      <c r="H88" s="49">
        <v>1602.6</v>
      </c>
      <c r="I88" s="49">
        <v>1118.8</v>
      </c>
      <c r="J88" s="49">
        <v>3706.7</v>
      </c>
      <c r="K88" s="49">
        <v>1048.4000000000001</v>
      </c>
      <c r="L88" s="49">
        <v>1105.7</v>
      </c>
      <c r="M88" s="49">
        <v>1447.2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22">
        <v>12690.9</v>
      </c>
      <c r="AE88" s="22">
        <v>12690.9</v>
      </c>
      <c r="AF88" s="22">
        <v>0</v>
      </c>
      <c r="AG88" s="22">
        <v>11255.9</v>
      </c>
      <c r="AH88" s="22">
        <v>2631.4</v>
      </c>
      <c r="AI88" s="22">
        <v>1601.9</v>
      </c>
      <c r="AJ88" s="22">
        <v>1151.8</v>
      </c>
      <c r="AK88" s="22">
        <v>3721.1</v>
      </c>
      <c r="AL88" s="22">
        <v>1048.4000000000001</v>
      </c>
      <c r="AM88" s="22">
        <v>1101.3</v>
      </c>
      <c r="AN88" s="22">
        <v>1435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f t="shared" si="54"/>
        <v>9.3999999999978172</v>
      </c>
      <c r="BF88" s="22">
        <f t="shared" si="55"/>
        <v>9.3999999999978172</v>
      </c>
      <c r="BG88" s="22">
        <f t="shared" si="56"/>
        <v>0</v>
      </c>
      <c r="BH88" s="22">
        <f t="shared" si="57"/>
        <v>21.599999999998545</v>
      </c>
      <c r="BI88" s="22">
        <f t="shared" si="58"/>
        <v>-20.699999999999818</v>
      </c>
      <c r="BJ88" s="22">
        <f t="shared" si="59"/>
        <v>-0.6999999999998181</v>
      </c>
      <c r="BK88" s="22">
        <f t="shared" si="60"/>
        <v>33</v>
      </c>
      <c r="BL88" s="22">
        <f t="shared" si="61"/>
        <v>14.400000000000091</v>
      </c>
      <c r="BM88" s="22">
        <f t="shared" si="62"/>
        <v>0</v>
      </c>
      <c r="BN88" s="22">
        <f t="shared" si="63"/>
        <v>-4.4000000000000909</v>
      </c>
      <c r="BO88" s="22">
        <f t="shared" si="64"/>
        <v>-12.200000000000045</v>
      </c>
      <c r="BP88" s="22">
        <f t="shared" si="65"/>
        <v>0</v>
      </c>
      <c r="BQ88" s="22">
        <f t="shared" si="66"/>
        <v>0</v>
      </c>
      <c r="BR88" s="22">
        <f t="shared" si="67"/>
        <v>0</v>
      </c>
      <c r="BS88" s="22">
        <f t="shared" si="68"/>
        <v>0</v>
      </c>
      <c r="BT88" s="22">
        <f t="shared" si="69"/>
        <v>0</v>
      </c>
      <c r="BU88" s="22">
        <f t="shared" si="70"/>
        <v>0</v>
      </c>
      <c r="BV88" s="22">
        <f t="shared" si="71"/>
        <v>0</v>
      </c>
      <c r="BW88" s="22">
        <f t="shared" si="72"/>
        <v>0</v>
      </c>
      <c r="BX88" s="22">
        <f t="shared" si="73"/>
        <v>0</v>
      </c>
      <c r="BY88" s="22">
        <f t="shared" si="74"/>
        <v>0</v>
      </c>
      <c r="BZ88" s="22">
        <f t="shared" si="75"/>
        <v>0</v>
      </c>
      <c r="CA88" s="22">
        <f t="shared" si="76"/>
        <v>0</v>
      </c>
      <c r="CB88" s="22">
        <f t="shared" si="77"/>
        <v>0</v>
      </c>
      <c r="CC88" s="22">
        <f t="shared" si="78"/>
        <v>0</v>
      </c>
      <c r="CD88" s="22">
        <f t="shared" si="79"/>
        <v>0</v>
      </c>
      <c r="CE88" s="22">
        <f t="shared" si="80"/>
        <v>0</v>
      </c>
      <c r="CF88" s="30"/>
      <c r="CG88" s="30"/>
      <c r="CH88" s="31"/>
      <c r="CI88" s="30"/>
      <c r="CL88" s="30"/>
      <c r="CM88" s="30"/>
      <c r="CN88" s="30"/>
      <c r="CO88" s="30"/>
    </row>
    <row r="89" spans="1:97" ht="15.75" x14ac:dyDescent="0.25">
      <c r="A89" s="19">
        <v>72</v>
      </c>
      <c r="B89" s="3" t="s">
        <v>32</v>
      </c>
      <c r="C89" s="49">
        <v>89218.799999999988</v>
      </c>
      <c r="D89" s="49">
        <v>89218.799999999988</v>
      </c>
      <c r="E89" s="49">
        <v>0</v>
      </c>
      <c r="F89" s="49">
        <v>276.39999999999998</v>
      </c>
      <c r="G89" s="49">
        <v>0</v>
      </c>
      <c r="H89" s="49">
        <v>0</v>
      </c>
      <c r="I89" s="49">
        <v>276.39999999999998</v>
      </c>
      <c r="J89" s="49">
        <v>0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0</v>
      </c>
      <c r="Q89" s="49">
        <v>88942.399999999994</v>
      </c>
      <c r="R89" s="49">
        <v>88942.399999999994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22">
        <v>89218.799999999988</v>
      </c>
      <c r="AE89" s="22">
        <v>89218.799999999988</v>
      </c>
      <c r="AF89" s="22">
        <v>0</v>
      </c>
      <c r="AG89" s="22">
        <v>276.39999999999998</v>
      </c>
      <c r="AH89" s="22">
        <v>0</v>
      </c>
      <c r="AI89" s="22">
        <v>0</v>
      </c>
      <c r="AJ89" s="22">
        <v>276.39999999999998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88942.399999999994</v>
      </c>
      <c r="AS89" s="22">
        <v>88942.399999999994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f t="shared" si="54"/>
        <v>0</v>
      </c>
      <c r="BF89" s="22">
        <f t="shared" si="55"/>
        <v>0</v>
      </c>
      <c r="BG89" s="22">
        <f t="shared" si="56"/>
        <v>0</v>
      </c>
      <c r="BH89" s="22">
        <f t="shared" si="57"/>
        <v>0</v>
      </c>
      <c r="BI89" s="22">
        <f t="shared" si="58"/>
        <v>0</v>
      </c>
      <c r="BJ89" s="22">
        <f t="shared" si="59"/>
        <v>0</v>
      </c>
      <c r="BK89" s="22">
        <f t="shared" si="60"/>
        <v>0</v>
      </c>
      <c r="BL89" s="22">
        <f t="shared" si="61"/>
        <v>0</v>
      </c>
      <c r="BM89" s="22">
        <f t="shared" si="62"/>
        <v>0</v>
      </c>
      <c r="BN89" s="22">
        <f t="shared" si="63"/>
        <v>0</v>
      </c>
      <c r="BO89" s="22">
        <f t="shared" si="64"/>
        <v>0</v>
      </c>
      <c r="BP89" s="22">
        <f t="shared" si="65"/>
        <v>0</v>
      </c>
      <c r="BQ89" s="22">
        <f t="shared" si="66"/>
        <v>0</v>
      </c>
      <c r="BR89" s="22">
        <f t="shared" si="67"/>
        <v>0</v>
      </c>
      <c r="BS89" s="22">
        <f t="shared" si="68"/>
        <v>0</v>
      </c>
      <c r="BT89" s="22">
        <f t="shared" si="69"/>
        <v>0</v>
      </c>
      <c r="BU89" s="22">
        <f t="shared" si="70"/>
        <v>0</v>
      </c>
      <c r="BV89" s="22">
        <f t="shared" si="71"/>
        <v>0</v>
      </c>
      <c r="BW89" s="22">
        <f t="shared" si="72"/>
        <v>0</v>
      </c>
      <c r="BX89" s="22">
        <f t="shared" si="73"/>
        <v>0</v>
      </c>
      <c r="BY89" s="22">
        <f t="shared" si="74"/>
        <v>0</v>
      </c>
      <c r="BZ89" s="22">
        <f t="shared" si="75"/>
        <v>0</v>
      </c>
      <c r="CA89" s="22">
        <f t="shared" si="76"/>
        <v>0</v>
      </c>
      <c r="CB89" s="22">
        <f t="shared" si="77"/>
        <v>0</v>
      </c>
      <c r="CC89" s="22">
        <f t="shared" si="78"/>
        <v>0</v>
      </c>
      <c r="CD89" s="22">
        <f t="shared" si="79"/>
        <v>0</v>
      </c>
      <c r="CE89" s="22">
        <f t="shared" si="80"/>
        <v>0</v>
      </c>
      <c r="CF89" s="30"/>
      <c r="CG89" s="30"/>
      <c r="CH89" s="31"/>
      <c r="CI89" s="30"/>
      <c r="CL89" s="30"/>
      <c r="CM89" s="30"/>
      <c r="CN89" s="30"/>
      <c r="CO89" s="30"/>
    </row>
    <row r="90" spans="1:97" ht="15.75" x14ac:dyDescent="0.25">
      <c r="A90" s="19">
        <v>73</v>
      </c>
      <c r="B90" s="3" t="s">
        <v>114</v>
      </c>
      <c r="C90" s="49">
        <v>568.40000000000009</v>
      </c>
      <c r="D90" s="49">
        <v>568.40000000000009</v>
      </c>
      <c r="E90" s="49">
        <v>0</v>
      </c>
      <c r="F90" s="49">
        <v>568.40000000000009</v>
      </c>
      <c r="G90" s="49">
        <v>0</v>
      </c>
      <c r="H90" s="49">
        <v>0</v>
      </c>
      <c r="I90" s="49">
        <v>0</v>
      </c>
      <c r="J90" s="49">
        <v>26.2</v>
      </c>
      <c r="K90" s="49">
        <v>542.20000000000005</v>
      </c>
      <c r="L90" s="49">
        <v>0</v>
      </c>
      <c r="M90" s="49">
        <v>0</v>
      </c>
      <c r="N90" s="49">
        <v>0</v>
      </c>
      <c r="O90" s="49">
        <v>0</v>
      </c>
      <c r="P90" s="49">
        <v>0</v>
      </c>
      <c r="Q90" s="49">
        <v>0</v>
      </c>
      <c r="R90" s="49">
        <v>0</v>
      </c>
      <c r="S90" s="49">
        <v>0</v>
      </c>
      <c r="T90" s="49">
        <v>0</v>
      </c>
      <c r="U90" s="49">
        <v>0</v>
      </c>
      <c r="V90" s="49">
        <v>0</v>
      </c>
      <c r="W90" s="49">
        <v>0</v>
      </c>
      <c r="X90" s="49">
        <v>0</v>
      </c>
      <c r="Y90" s="49">
        <v>0</v>
      </c>
      <c r="Z90" s="49">
        <v>0</v>
      </c>
      <c r="AA90" s="49">
        <v>0</v>
      </c>
      <c r="AB90" s="49">
        <v>0</v>
      </c>
      <c r="AC90" s="49">
        <v>0</v>
      </c>
      <c r="AD90" s="22">
        <v>568.40000000000009</v>
      </c>
      <c r="AE90" s="22">
        <v>568.40000000000009</v>
      </c>
      <c r="AF90" s="22">
        <v>0</v>
      </c>
      <c r="AG90" s="22">
        <v>568.40000000000009</v>
      </c>
      <c r="AH90" s="22">
        <v>0</v>
      </c>
      <c r="AI90" s="22">
        <v>0</v>
      </c>
      <c r="AJ90" s="22">
        <v>0</v>
      </c>
      <c r="AK90" s="22">
        <v>26.2</v>
      </c>
      <c r="AL90" s="22">
        <v>542.20000000000005</v>
      </c>
      <c r="AM90" s="22">
        <v>0</v>
      </c>
      <c r="AN90" s="22">
        <v>0</v>
      </c>
      <c r="AO90" s="22">
        <v>0</v>
      </c>
      <c r="AP90" s="22">
        <v>0</v>
      </c>
      <c r="AQ90" s="22">
        <v>0</v>
      </c>
      <c r="AR90" s="22">
        <v>0</v>
      </c>
      <c r="AS90" s="22">
        <v>0</v>
      </c>
      <c r="AT90" s="22">
        <v>0</v>
      </c>
      <c r="AU90" s="22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f t="shared" si="54"/>
        <v>0</v>
      </c>
      <c r="BF90" s="22">
        <f t="shared" si="55"/>
        <v>0</v>
      </c>
      <c r="BG90" s="22">
        <f t="shared" si="56"/>
        <v>0</v>
      </c>
      <c r="BH90" s="22">
        <f t="shared" si="57"/>
        <v>0</v>
      </c>
      <c r="BI90" s="22">
        <f t="shared" si="58"/>
        <v>0</v>
      </c>
      <c r="BJ90" s="22">
        <f t="shared" si="59"/>
        <v>0</v>
      </c>
      <c r="BK90" s="22">
        <f t="shared" si="60"/>
        <v>0</v>
      </c>
      <c r="BL90" s="22">
        <f t="shared" si="61"/>
        <v>0</v>
      </c>
      <c r="BM90" s="22">
        <f t="shared" si="62"/>
        <v>0</v>
      </c>
      <c r="BN90" s="22">
        <f t="shared" si="63"/>
        <v>0</v>
      </c>
      <c r="BO90" s="22">
        <f t="shared" si="64"/>
        <v>0</v>
      </c>
      <c r="BP90" s="22">
        <f t="shared" si="65"/>
        <v>0</v>
      </c>
      <c r="BQ90" s="22">
        <f t="shared" si="66"/>
        <v>0</v>
      </c>
      <c r="BR90" s="22">
        <f t="shared" si="67"/>
        <v>0</v>
      </c>
      <c r="BS90" s="22">
        <f t="shared" si="68"/>
        <v>0</v>
      </c>
      <c r="BT90" s="22">
        <f t="shared" si="69"/>
        <v>0</v>
      </c>
      <c r="BU90" s="22">
        <f t="shared" si="70"/>
        <v>0</v>
      </c>
      <c r="BV90" s="22">
        <f t="shared" si="71"/>
        <v>0</v>
      </c>
      <c r="BW90" s="22">
        <f t="shared" si="72"/>
        <v>0</v>
      </c>
      <c r="BX90" s="22">
        <f t="shared" si="73"/>
        <v>0</v>
      </c>
      <c r="BY90" s="22">
        <f t="shared" si="74"/>
        <v>0</v>
      </c>
      <c r="BZ90" s="22">
        <f t="shared" si="75"/>
        <v>0</v>
      </c>
      <c r="CA90" s="22">
        <f t="shared" si="76"/>
        <v>0</v>
      </c>
      <c r="CB90" s="22">
        <f t="shared" si="77"/>
        <v>0</v>
      </c>
      <c r="CC90" s="22">
        <f t="shared" si="78"/>
        <v>0</v>
      </c>
      <c r="CD90" s="22">
        <f t="shared" si="79"/>
        <v>0</v>
      </c>
      <c r="CE90" s="22">
        <f t="shared" si="80"/>
        <v>0</v>
      </c>
      <c r="CF90" s="30"/>
      <c r="CG90" s="30"/>
      <c r="CH90" s="31"/>
      <c r="CI90" s="30"/>
      <c r="CL90" s="30"/>
      <c r="CM90" s="30"/>
      <c r="CN90" s="30"/>
      <c r="CO90" s="30"/>
    </row>
    <row r="91" spans="1:97" ht="15.75" x14ac:dyDescent="0.25">
      <c r="A91" s="19">
        <v>74</v>
      </c>
      <c r="B91" s="3" t="s">
        <v>33</v>
      </c>
      <c r="C91" s="49">
        <v>37596.1</v>
      </c>
      <c r="D91" s="49">
        <v>37596.1</v>
      </c>
      <c r="E91" s="49">
        <v>0</v>
      </c>
      <c r="F91" s="49">
        <v>33138.1</v>
      </c>
      <c r="G91" s="49">
        <v>9313.1</v>
      </c>
      <c r="H91" s="49">
        <v>1784.2</v>
      </c>
      <c r="I91" s="49">
        <v>1698.8</v>
      </c>
      <c r="J91" s="49">
        <v>14825.4</v>
      </c>
      <c r="K91" s="49">
        <v>2526.1</v>
      </c>
      <c r="L91" s="49">
        <v>2990.5</v>
      </c>
      <c r="M91" s="49">
        <v>4458</v>
      </c>
      <c r="N91" s="49">
        <v>0</v>
      </c>
      <c r="O91" s="49">
        <v>0</v>
      </c>
      <c r="P91" s="49">
        <v>0</v>
      </c>
      <c r="Q91" s="49">
        <v>0</v>
      </c>
      <c r="R91" s="49">
        <v>0</v>
      </c>
      <c r="S91" s="49">
        <v>0</v>
      </c>
      <c r="T91" s="49">
        <v>0</v>
      </c>
      <c r="U91" s="49">
        <v>0</v>
      </c>
      <c r="V91" s="49">
        <v>0</v>
      </c>
      <c r="W91" s="49">
        <v>0</v>
      </c>
      <c r="X91" s="49">
        <v>0</v>
      </c>
      <c r="Y91" s="49">
        <v>0</v>
      </c>
      <c r="Z91" s="49">
        <v>0</v>
      </c>
      <c r="AA91" s="49">
        <v>0</v>
      </c>
      <c r="AB91" s="49">
        <v>0</v>
      </c>
      <c r="AC91" s="49">
        <v>0</v>
      </c>
      <c r="AD91" s="22">
        <v>37601.300000000003</v>
      </c>
      <c r="AE91" s="22">
        <v>37601.300000000003</v>
      </c>
      <c r="AF91" s="22">
        <v>0</v>
      </c>
      <c r="AG91" s="22">
        <v>33143.300000000003</v>
      </c>
      <c r="AH91" s="22">
        <v>9485.2000000000007</v>
      </c>
      <c r="AI91" s="22">
        <v>1948.5</v>
      </c>
      <c r="AJ91" s="22">
        <v>1656.2</v>
      </c>
      <c r="AK91" s="22">
        <v>14545.7</v>
      </c>
      <c r="AL91" s="22">
        <v>2526.1</v>
      </c>
      <c r="AM91" s="22">
        <v>2981.6</v>
      </c>
      <c r="AN91" s="22">
        <v>4458</v>
      </c>
      <c r="AO91" s="22">
        <v>0</v>
      </c>
      <c r="AP91" s="22">
        <v>0</v>
      </c>
      <c r="AQ91" s="22">
        <v>0</v>
      </c>
      <c r="AR91" s="22">
        <v>0</v>
      </c>
      <c r="AS91" s="22">
        <v>0</v>
      </c>
      <c r="AT91" s="22">
        <v>0</v>
      </c>
      <c r="AU91" s="22">
        <v>0</v>
      </c>
      <c r="AV91" s="22">
        <v>0</v>
      </c>
      <c r="AW91" s="22">
        <v>0</v>
      </c>
      <c r="AX91" s="22">
        <v>0</v>
      </c>
      <c r="AY91" s="22">
        <v>0</v>
      </c>
      <c r="AZ91" s="22">
        <v>0</v>
      </c>
      <c r="BA91" s="22">
        <v>0</v>
      </c>
      <c r="BB91" s="22">
        <v>0</v>
      </c>
      <c r="BC91" s="22">
        <v>0</v>
      </c>
      <c r="BD91" s="22">
        <v>0</v>
      </c>
      <c r="BE91" s="22">
        <f t="shared" si="54"/>
        <v>5.2000000000043656</v>
      </c>
      <c r="BF91" s="22">
        <f t="shared" si="55"/>
        <v>5.2000000000043656</v>
      </c>
      <c r="BG91" s="22">
        <f t="shared" si="56"/>
        <v>0</v>
      </c>
      <c r="BH91" s="22">
        <f t="shared" si="57"/>
        <v>5.2000000000043656</v>
      </c>
      <c r="BI91" s="22">
        <f t="shared" si="58"/>
        <v>172.10000000000036</v>
      </c>
      <c r="BJ91" s="22">
        <f t="shared" si="59"/>
        <v>164.29999999999995</v>
      </c>
      <c r="BK91" s="22">
        <f t="shared" si="60"/>
        <v>-42.599999999999909</v>
      </c>
      <c r="BL91" s="22">
        <f t="shared" si="61"/>
        <v>-279.69999999999891</v>
      </c>
      <c r="BM91" s="22">
        <f t="shared" si="62"/>
        <v>0</v>
      </c>
      <c r="BN91" s="22">
        <f t="shared" si="63"/>
        <v>-8.9000000000000909</v>
      </c>
      <c r="BO91" s="22">
        <f t="shared" si="64"/>
        <v>0</v>
      </c>
      <c r="BP91" s="22">
        <f t="shared" si="65"/>
        <v>0</v>
      </c>
      <c r="BQ91" s="22">
        <f t="shared" si="66"/>
        <v>0</v>
      </c>
      <c r="BR91" s="22">
        <f t="shared" si="67"/>
        <v>0</v>
      </c>
      <c r="BS91" s="22">
        <f t="shared" si="68"/>
        <v>0</v>
      </c>
      <c r="BT91" s="22">
        <f t="shared" si="69"/>
        <v>0</v>
      </c>
      <c r="BU91" s="22">
        <f t="shared" si="70"/>
        <v>0</v>
      </c>
      <c r="BV91" s="22">
        <f t="shared" si="71"/>
        <v>0</v>
      </c>
      <c r="BW91" s="22">
        <f t="shared" si="72"/>
        <v>0</v>
      </c>
      <c r="BX91" s="22">
        <f t="shared" si="73"/>
        <v>0</v>
      </c>
      <c r="BY91" s="22">
        <f t="shared" si="74"/>
        <v>0</v>
      </c>
      <c r="BZ91" s="22">
        <f t="shared" si="75"/>
        <v>0</v>
      </c>
      <c r="CA91" s="22">
        <f t="shared" si="76"/>
        <v>0</v>
      </c>
      <c r="CB91" s="22">
        <f t="shared" si="77"/>
        <v>0</v>
      </c>
      <c r="CC91" s="22">
        <f t="shared" si="78"/>
        <v>0</v>
      </c>
      <c r="CD91" s="22">
        <f t="shared" si="79"/>
        <v>0</v>
      </c>
      <c r="CE91" s="22">
        <f t="shared" si="80"/>
        <v>0</v>
      </c>
      <c r="CF91" s="30"/>
      <c r="CG91" s="30"/>
      <c r="CH91" s="31"/>
      <c r="CI91" s="30"/>
      <c r="CL91" s="30"/>
      <c r="CM91" s="30"/>
      <c r="CN91" s="30"/>
      <c r="CO91" s="30"/>
    </row>
    <row r="92" spans="1:97" ht="15.75" customHeight="1" x14ac:dyDescent="0.25">
      <c r="A92" s="19">
        <v>75</v>
      </c>
      <c r="B92" s="18" t="s">
        <v>115</v>
      </c>
      <c r="C92" s="51">
        <v>7151.8</v>
      </c>
      <c r="D92" s="51">
        <v>7151.8</v>
      </c>
      <c r="E92" s="51">
        <v>0</v>
      </c>
      <c r="F92" s="51">
        <v>7151.8</v>
      </c>
      <c r="G92" s="51">
        <v>0</v>
      </c>
      <c r="H92" s="51">
        <v>0</v>
      </c>
      <c r="I92" s="51">
        <v>82</v>
      </c>
      <c r="J92" s="51">
        <v>7069.8</v>
      </c>
      <c r="K92" s="51">
        <v>0</v>
      </c>
      <c r="L92" s="51">
        <v>0</v>
      </c>
      <c r="M92" s="51">
        <v>0</v>
      </c>
      <c r="N92" s="51">
        <v>0</v>
      </c>
      <c r="O92" s="51">
        <v>0</v>
      </c>
      <c r="P92" s="51">
        <v>0</v>
      </c>
      <c r="Q92" s="51">
        <v>0</v>
      </c>
      <c r="R92" s="51">
        <v>0</v>
      </c>
      <c r="S92" s="51">
        <v>0</v>
      </c>
      <c r="T92" s="51">
        <v>0</v>
      </c>
      <c r="U92" s="51">
        <v>0</v>
      </c>
      <c r="V92" s="51">
        <v>0</v>
      </c>
      <c r="W92" s="51">
        <v>0</v>
      </c>
      <c r="X92" s="51">
        <v>0</v>
      </c>
      <c r="Y92" s="51">
        <v>0</v>
      </c>
      <c r="Z92" s="51">
        <v>0</v>
      </c>
      <c r="AA92" s="51">
        <v>0</v>
      </c>
      <c r="AB92" s="51">
        <v>0</v>
      </c>
      <c r="AC92" s="51">
        <v>0</v>
      </c>
      <c r="AD92" s="22">
        <v>7151.8</v>
      </c>
      <c r="AE92" s="22">
        <v>7151.8</v>
      </c>
      <c r="AF92" s="22">
        <v>0</v>
      </c>
      <c r="AG92" s="22">
        <v>7151.8</v>
      </c>
      <c r="AH92" s="22">
        <v>0</v>
      </c>
      <c r="AI92" s="22">
        <v>0</v>
      </c>
      <c r="AJ92" s="22">
        <v>82</v>
      </c>
      <c r="AK92" s="22">
        <v>7069.8</v>
      </c>
      <c r="AL92" s="22">
        <v>0</v>
      </c>
      <c r="AM92" s="22">
        <v>0</v>
      </c>
      <c r="AN92" s="22">
        <v>0</v>
      </c>
      <c r="AO92" s="22">
        <v>0</v>
      </c>
      <c r="AP92" s="22">
        <v>0</v>
      </c>
      <c r="AQ92" s="22">
        <v>0</v>
      </c>
      <c r="AR92" s="22">
        <v>0</v>
      </c>
      <c r="AS92" s="22">
        <v>0</v>
      </c>
      <c r="AT92" s="22">
        <v>0</v>
      </c>
      <c r="AU92" s="22">
        <v>0</v>
      </c>
      <c r="AV92" s="22">
        <v>0</v>
      </c>
      <c r="AW92" s="22">
        <v>0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f t="shared" si="54"/>
        <v>0</v>
      </c>
      <c r="BF92" s="22">
        <f t="shared" si="55"/>
        <v>0</v>
      </c>
      <c r="BG92" s="22">
        <f t="shared" si="56"/>
        <v>0</v>
      </c>
      <c r="BH92" s="22">
        <f t="shared" si="57"/>
        <v>0</v>
      </c>
      <c r="BI92" s="22">
        <f t="shared" si="58"/>
        <v>0</v>
      </c>
      <c r="BJ92" s="22">
        <f t="shared" si="59"/>
        <v>0</v>
      </c>
      <c r="BK92" s="22">
        <f t="shared" si="60"/>
        <v>0</v>
      </c>
      <c r="BL92" s="22">
        <f t="shared" si="61"/>
        <v>0</v>
      </c>
      <c r="BM92" s="22">
        <f t="shared" si="62"/>
        <v>0</v>
      </c>
      <c r="BN92" s="22">
        <f t="shared" si="63"/>
        <v>0</v>
      </c>
      <c r="BO92" s="22">
        <f t="shared" si="64"/>
        <v>0</v>
      </c>
      <c r="BP92" s="22">
        <f t="shared" si="65"/>
        <v>0</v>
      </c>
      <c r="BQ92" s="22">
        <f t="shared" si="66"/>
        <v>0</v>
      </c>
      <c r="BR92" s="22">
        <f t="shared" si="67"/>
        <v>0</v>
      </c>
      <c r="BS92" s="22">
        <f t="shared" si="68"/>
        <v>0</v>
      </c>
      <c r="BT92" s="22">
        <f t="shared" si="69"/>
        <v>0</v>
      </c>
      <c r="BU92" s="22">
        <f t="shared" si="70"/>
        <v>0</v>
      </c>
      <c r="BV92" s="22">
        <f t="shared" si="71"/>
        <v>0</v>
      </c>
      <c r="BW92" s="22">
        <f t="shared" si="72"/>
        <v>0</v>
      </c>
      <c r="BX92" s="22">
        <f t="shared" si="73"/>
        <v>0</v>
      </c>
      <c r="BY92" s="22">
        <f t="shared" si="74"/>
        <v>0</v>
      </c>
      <c r="BZ92" s="22">
        <f t="shared" si="75"/>
        <v>0</v>
      </c>
      <c r="CA92" s="22">
        <f t="shared" si="76"/>
        <v>0</v>
      </c>
      <c r="CB92" s="22">
        <f t="shared" si="77"/>
        <v>0</v>
      </c>
      <c r="CC92" s="22">
        <f t="shared" si="78"/>
        <v>0</v>
      </c>
      <c r="CD92" s="22">
        <f t="shared" si="79"/>
        <v>0</v>
      </c>
      <c r="CE92" s="22">
        <f t="shared" si="80"/>
        <v>0</v>
      </c>
      <c r="CF92" s="30"/>
      <c r="CG92" s="30"/>
      <c r="CH92" s="31"/>
      <c r="CI92" s="30"/>
      <c r="CL92" s="30"/>
      <c r="CM92" s="30"/>
      <c r="CN92" s="30"/>
      <c r="CO92" s="30"/>
    </row>
    <row r="93" spans="1:97" ht="15.75" x14ac:dyDescent="0.25">
      <c r="A93" s="19">
        <v>76</v>
      </c>
      <c r="B93" s="3" t="s">
        <v>134</v>
      </c>
      <c r="C93" s="49">
        <v>201305.9</v>
      </c>
      <c r="D93" s="49">
        <v>201305.9</v>
      </c>
      <c r="E93" s="49">
        <v>0</v>
      </c>
      <c r="F93" s="49">
        <v>201305.9</v>
      </c>
      <c r="G93" s="49">
        <v>0</v>
      </c>
      <c r="H93" s="49">
        <v>0</v>
      </c>
      <c r="I93" s="49">
        <v>0</v>
      </c>
      <c r="J93" s="49">
        <v>201305.9</v>
      </c>
      <c r="K93" s="49">
        <v>0</v>
      </c>
      <c r="L93" s="49">
        <v>0</v>
      </c>
      <c r="M93" s="49">
        <v>0</v>
      </c>
      <c r="N93" s="49">
        <v>0</v>
      </c>
      <c r="O93" s="49">
        <v>0</v>
      </c>
      <c r="P93" s="49">
        <v>0</v>
      </c>
      <c r="Q93" s="49">
        <v>0</v>
      </c>
      <c r="R93" s="49">
        <v>0</v>
      </c>
      <c r="S93" s="49">
        <v>0</v>
      </c>
      <c r="T93" s="49">
        <v>0</v>
      </c>
      <c r="U93" s="49">
        <v>0</v>
      </c>
      <c r="V93" s="49">
        <v>0</v>
      </c>
      <c r="W93" s="49">
        <v>0</v>
      </c>
      <c r="X93" s="49">
        <v>0</v>
      </c>
      <c r="Y93" s="49">
        <v>0</v>
      </c>
      <c r="Z93" s="49">
        <v>0</v>
      </c>
      <c r="AA93" s="49">
        <v>0</v>
      </c>
      <c r="AB93" s="49">
        <v>0</v>
      </c>
      <c r="AC93" s="49">
        <v>0</v>
      </c>
      <c r="AD93" s="22">
        <v>201305.9</v>
      </c>
      <c r="AE93" s="22">
        <v>201305.9</v>
      </c>
      <c r="AF93" s="22">
        <v>0</v>
      </c>
      <c r="AG93" s="22">
        <v>201305.9</v>
      </c>
      <c r="AH93" s="22">
        <v>0</v>
      </c>
      <c r="AI93" s="22">
        <v>0</v>
      </c>
      <c r="AJ93" s="22">
        <v>0</v>
      </c>
      <c r="AK93" s="22">
        <v>201305.9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0</v>
      </c>
      <c r="AS93" s="22">
        <v>0</v>
      </c>
      <c r="AT93" s="22">
        <v>0</v>
      </c>
      <c r="AU93" s="22">
        <v>0</v>
      </c>
      <c r="AV93" s="22">
        <v>0</v>
      </c>
      <c r="AW93" s="22">
        <v>0</v>
      </c>
      <c r="AX93" s="22">
        <v>0</v>
      </c>
      <c r="AY93" s="22">
        <v>0</v>
      </c>
      <c r="AZ93" s="22">
        <v>0</v>
      </c>
      <c r="BA93" s="22">
        <v>0</v>
      </c>
      <c r="BB93" s="22">
        <v>0</v>
      </c>
      <c r="BC93" s="22">
        <v>0</v>
      </c>
      <c r="BD93" s="22">
        <v>0</v>
      </c>
      <c r="BE93" s="22">
        <f t="shared" si="54"/>
        <v>0</v>
      </c>
      <c r="BF93" s="22">
        <f t="shared" si="55"/>
        <v>0</v>
      </c>
      <c r="BG93" s="22">
        <f t="shared" si="56"/>
        <v>0</v>
      </c>
      <c r="BH93" s="22">
        <f t="shared" si="57"/>
        <v>0</v>
      </c>
      <c r="BI93" s="22">
        <f t="shared" si="58"/>
        <v>0</v>
      </c>
      <c r="BJ93" s="22">
        <f t="shared" si="59"/>
        <v>0</v>
      </c>
      <c r="BK93" s="22">
        <f t="shared" si="60"/>
        <v>0</v>
      </c>
      <c r="BL93" s="22">
        <f t="shared" si="61"/>
        <v>0</v>
      </c>
      <c r="BM93" s="22">
        <f t="shared" si="62"/>
        <v>0</v>
      </c>
      <c r="BN93" s="22">
        <f t="shared" si="63"/>
        <v>0</v>
      </c>
      <c r="BO93" s="22">
        <f t="shared" si="64"/>
        <v>0</v>
      </c>
      <c r="BP93" s="22">
        <f t="shared" si="65"/>
        <v>0</v>
      </c>
      <c r="BQ93" s="22">
        <f t="shared" si="66"/>
        <v>0</v>
      </c>
      <c r="BR93" s="22">
        <f t="shared" si="67"/>
        <v>0</v>
      </c>
      <c r="BS93" s="22">
        <f t="shared" si="68"/>
        <v>0</v>
      </c>
      <c r="BT93" s="22">
        <f t="shared" si="69"/>
        <v>0</v>
      </c>
      <c r="BU93" s="22">
        <f t="shared" si="70"/>
        <v>0</v>
      </c>
      <c r="BV93" s="22">
        <f t="shared" si="71"/>
        <v>0</v>
      </c>
      <c r="BW93" s="22">
        <f t="shared" si="72"/>
        <v>0</v>
      </c>
      <c r="BX93" s="22">
        <f t="shared" si="73"/>
        <v>0</v>
      </c>
      <c r="BY93" s="22">
        <f t="shared" si="74"/>
        <v>0</v>
      </c>
      <c r="BZ93" s="22">
        <f t="shared" si="75"/>
        <v>0</v>
      </c>
      <c r="CA93" s="22">
        <f t="shared" si="76"/>
        <v>0</v>
      </c>
      <c r="CB93" s="22">
        <f t="shared" si="77"/>
        <v>0</v>
      </c>
      <c r="CC93" s="22">
        <f t="shared" si="78"/>
        <v>0</v>
      </c>
      <c r="CD93" s="22">
        <f t="shared" si="79"/>
        <v>0</v>
      </c>
      <c r="CE93" s="22">
        <f t="shared" si="80"/>
        <v>0</v>
      </c>
      <c r="CF93" s="30"/>
      <c r="CG93" s="30"/>
      <c r="CH93" s="31"/>
      <c r="CI93" s="30"/>
      <c r="CL93" s="30"/>
      <c r="CM93" s="30"/>
      <c r="CN93" s="30"/>
      <c r="CO93" s="30"/>
    </row>
    <row r="94" spans="1:97" ht="15.75" x14ac:dyDescent="0.25">
      <c r="A94" s="19">
        <v>77</v>
      </c>
      <c r="B94" s="3" t="s">
        <v>116</v>
      </c>
      <c r="C94" s="49">
        <v>0</v>
      </c>
      <c r="D94" s="49">
        <v>0</v>
      </c>
      <c r="E94" s="49">
        <v>0</v>
      </c>
      <c r="F94" s="49">
        <v>0</v>
      </c>
      <c r="G94" s="49">
        <v>0</v>
      </c>
      <c r="H94" s="49">
        <v>0</v>
      </c>
      <c r="I94" s="49">
        <v>0</v>
      </c>
      <c r="J94" s="49">
        <v>0</v>
      </c>
      <c r="K94" s="49">
        <v>0</v>
      </c>
      <c r="L94" s="49">
        <v>0</v>
      </c>
      <c r="M94" s="49">
        <v>0</v>
      </c>
      <c r="N94" s="49">
        <v>0</v>
      </c>
      <c r="O94" s="49">
        <v>0</v>
      </c>
      <c r="P94" s="49">
        <v>0</v>
      </c>
      <c r="Q94" s="49">
        <v>0</v>
      </c>
      <c r="R94" s="49">
        <v>0</v>
      </c>
      <c r="S94" s="49">
        <v>0</v>
      </c>
      <c r="T94" s="49">
        <v>0</v>
      </c>
      <c r="U94" s="49">
        <v>0</v>
      </c>
      <c r="V94" s="49">
        <v>0</v>
      </c>
      <c r="W94" s="49">
        <v>0</v>
      </c>
      <c r="X94" s="49">
        <v>0</v>
      </c>
      <c r="Y94" s="49">
        <v>0</v>
      </c>
      <c r="Z94" s="49">
        <v>0</v>
      </c>
      <c r="AA94" s="49">
        <v>0</v>
      </c>
      <c r="AB94" s="49">
        <v>0</v>
      </c>
      <c r="AC94" s="49">
        <v>0</v>
      </c>
      <c r="AD94" s="22">
        <v>0</v>
      </c>
      <c r="AE94" s="22">
        <v>0</v>
      </c>
      <c r="AF94" s="22">
        <v>0</v>
      </c>
      <c r="AG94" s="22">
        <v>0</v>
      </c>
      <c r="AH94" s="22">
        <v>0</v>
      </c>
      <c r="AI94" s="22">
        <v>0</v>
      </c>
      <c r="AJ94" s="22">
        <v>0</v>
      </c>
      <c r="AK94" s="22">
        <v>0</v>
      </c>
      <c r="AL94" s="22">
        <v>0</v>
      </c>
      <c r="AM94" s="22">
        <v>0</v>
      </c>
      <c r="AN94" s="22">
        <v>0</v>
      </c>
      <c r="AO94" s="22">
        <v>0</v>
      </c>
      <c r="AP94" s="22">
        <v>0</v>
      </c>
      <c r="AQ94" s="22">
        <v>0</v>
      </c>
      <c r="AR94" s="22">
        <v>0</v>
      </c>
      <c r="AS94" s="22">
        <v>0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  <c r="AY94" s="22">
        <v>0</v>
      </c>
      <c r="AZ94" s="22">
        <v>0</v>
      </c>
      <c r="BA94" s="22">
        <v>0</v>
      </c>
      <c r="BB94" s="22">
        <v>0</v>
      </c>
      <c r="BC94" s="22">
        <v>0</v>
      </c>
      <c r="BD94" s="22">
        <v>0</v>
      </c>
      <c r="BE94" s="22">
        <f t="shared" si="54"/>
        <v>0</v>
      </c>
      <c r="BF94" s="22">
        <f t="shared" si="55"/>
        <v>0</v>
      </c>
      <c r="BG94" s="22">
        <f t="shared" si="56"/>
        <v>0</v>
      </c>
      <c r="BH94" s="22">
        <f t="shared" si="57"/>
        <v>0</v>
      </c>
      <c r="BI94" s="22">
        <f t="shared" si="58"/>
        <v>0</v>
      </c>
      <c r="BJ94" s="22">
        <f t="shared" si="59"/>
        <v>0</v>
      </c>
      <c r="BK94" s="22">
        <f t="shared" si="60"/>
        <v>0</v>
      </c>
      <c r="BL94" s="22">
        <f t="shared" si="61"/>
        <v>0</v>
      </c>
      <c r="BM94" s="22">
        <f t="shared" si="62"/>
        <v>0</v>
      </c>
      <c r="BN94" s="22">
        <f t="shared" si="63"/>
        <v>0</v>
      </c>
      <c r="BO94" s="22">
        <f t="shared" si="64"/>
        <v>0</v>
      </c>
      <c r="BP94" s="22">
        <f t="shared" si="65"/>
        <v>0</v>
      </c>
      <c r="BQ94" s="22">
        <f t="shared" si="66"/>
        <v>0</v>
      </c>
      <c r="BR94" s="22">
        <f t="shared" si="67"/>
        <v>0</v>
      </c>
      <c r="BS94" s="22">
        <f t="shared" si="68"/>
        <v>0</v>
      </c>
      <c r="BT94" s="22">
        <f t="shared" si="69"/>
        <v>0</v>
      </c>
      <c r="BU94" s="22">
        <f t="shared" si="70"/>
        <v>0</v>
      </c>
      <c r="BV94" s="22">
        <f t="shared" si="71"/>
        <v>0</v>
      </c>
      <c r="BW94" s="22">
        <f t="shared" si="72"/>
        <v>0</v>
      </c>
      <c r="BX94" s="22">
        <f t="shared" si="73"/>
        <v>0</v>
      </c>
      <c r="BY94" s="22">
        <f t="shared" si="74"/>
        <v>0</v>
      </c>
      <c r="BZ94" s="22">
        <f t="shared" si="75"/>
        <v>0</v>
      </c>
      <c r="CA94" s="22">
        <f t="shared" si="76"/>
        <v>0</v>
      </c>
      <c r="CB94" s="22">
        <f t="shared" si="77"/>
        <v>0</v>
      </c>
      <c r="CC94" s="22">
        <f t="shared" si="78"/>
        <v>0</v>
      </c>
      <c r="CD94" s="22">
        <f t="shared" si="79"/>
        <v>0</v>
      </c>
      <c r="CE94" s="22">
        <f t="shared" si="80"/>
        <v>0</v>
      </c>
      <c r="CF94" s="30"/>
      <c r="CG94" s="30"/>
      <c r="CH94" s="31"/>
      <c r="CI94" s="30"/>
      <c r="CL94" s="30"/>
      <c r="CM94" s="30"/>
      <c r="CN94" s="30"/>
      <c r="CO94" s="30"/>
    </row>
    <row r="95" spans="1:97" ht="15.75" x14ac:dyDescent="0.25">
      <c r="A95" s="19">
        <v>78</v>
      </c>
      <c r="B95" s="3" t="s">
        <v>135</v>
      </c>
      <c r="C95" s="49">
        <v>491798.6</v>
      </c>
      <c r="D95" s="49">
        <v>491798.6</v>
      </c>
      <c r="E95" s="49">
        <v>0</v>
      </c>
      <c r="F95" s="49">
        <v>491798.6</v>
      </c>
      <c r="G95" s="49">
        <v>0</v>
      </c>
      <c r="H95" s="49">
        <v>0</v>
      </c>
      <c r="I95" s="49">
        <v>0</v>
      </c>
      <c r="J95" s="49">
        <v>491798.6</v>
      </c>
      <c r="K95" s="49">
        <v>0</v>
      </c>
      <c r="L95" s="49">
        <v>0</v>
      </c>
      <c r="M95" s="49">
        <v>0</v>
      </c>
      <c r="N95" s="49">
        <v>0</v>
      </c>
      <c r="O95" s="49">
        <v>0</v>
      </c>
      <c r="P95" s="49">
        <v>0</v>
      </c>
      <c r="Q95" s="49">
        <v>0</v>
      </c>
      <c r="R95" s="49">
        <v>0</v>
      </c>
      <c r="S95" s="49">
        <v>0</v>
      </c>
      <c r="T95" s="49">
        <v>0</v>
      </c>
      <c r="U95" s="49">
        <v>0</v>
      </c>
      <c r="V95" s="49">
        <v>0</v>
      </c>
      <c r="W95" s="49">
        <v>0</v>
      </c>
      <c r="X95" s="49">
        <v>0</v>
      </c>
      <c r="Y95" s="49">
        <v>0</v>
      </c>
      <c r="Z95" s="49">
        <v>0</v>
      </c>
      <c r="AA95" s="49">
        <v>0</v>
      </c>
      <c r="AB95" s="49">
        <v>0</v>
      </c>
      <c r="AC95" s="49">
        <v>0</v>
      </c>
      <c r="AD95" s="22">
        <v>490987.8</v>
      </c>
      <c r="AE95" s="22">
        <v>490987.8</v>
      </c>
      <c r="AF95" s="22">
        <v>0</v>
      </c>
      <c r="AG95" s="22">
        <v>490987.8</v>
      </c>
      <c r="AH95" s="22">
        <v>0</v>
      </c>
      <c r="AI95" s="22">
        <v>0</v>
      </c>
      <c r="AJ95" s="22">
        <v>0</v>
      </c>
      <c r="AK95" s="22">
        <v>490987.8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  <c r="AS95" s="22">
        <v>0</v>
      </c>
      <c r="AT95" s="22">
        <v>0</v>
      </c>
      <c r="AU95" s="22">
        <v>0</v>
      </c>
      <c r="AV95" s="22">
        <v>0</v>
      </c>
      <c r="AW95" s="22">
        <v>0</v>
      </c>
      <c r="AX95" s="22">
        <v>0</v>
      </c>
      <c r="AY95" s="22">
        <v>0</v>
      </c>
      <c r="AZ95" s="22">
        <v>0</v>
      </c>
      <c r="BA95" s="22">
        <v>0</v>
      </c>
      <c r="BB95" s="22">
        <v>0</v>
      </c>
      <c r="BC95" s="22">
        <v>0</v>
      </c>
      <c r="BD95" s="22">
        <v>0</v>
      </c>
      <c r="BE95" s="22">
        <f t="shared" si="54"/>
        <v>-810.79999999998836</v>
      </c>
      <c r="BF95" s="22">
        <f t="shared" si="55"/>
        <v>-810.79999999998836</v>
      </c>
      <c r="BG95" s="22">
        <f t="shared" si="56"/>
        <v>0</v>
      </c>
      <c r="BH95" s="22">
        <f t="shared" si="57"/>
        <v>-810.79999999998836</v>
      </c>
      <c r="BI95" s="22">
        <f t="shared" si="58"/>
        <v>0</v>
      </c>
      <c r="BJ95" s="22">
        <f t="shared" si="59"/>
        <v>0</v>
      </c>
      <c r="BK95" s="22">
        <f t="shared" si="60"/>
        <v>0</v>
      </c>
      <c r="BL95" s="22">
        <f t="shared" si="61"/>
        <v>-810.79999999998836</v>
      </c>
      <c r="BM95" s="22">
        <f t="shared" si="62"/>
        <v>0</v>
      </c>
      <c r="BN95" s="22">
        <f t="shared" si="63"/>
        <v>0</v>
      </c>
      <c r="BO95" s="22">
        <f t="shared" si="64"/>
        <v>0</v>
      </c>
      <c r="BP95" s="22">
        <f t="shared" si="65"/>
        <v>0</v>
      </c>
      <c r="BQ95" s="22">
        <f t="shared" si="66"/>
        <v>0</v>
      </c>
      <c r="BR95" s="22">
        <f t="shared" si="67"/>
        <v>0</v>
      </c>
      <c r="BS95" s="22">
        <f t="shared" si="68"/>
        <v>0</v>
      </c>
      <c r="BT95" s="22">
        <f t="shared" si="69"/>
        <v>0</v>
      </c>
      <c r="BU95" s="22">
        <f t="shared" si="70"/>
        <v>0</v>
      </c>
      <c r="BV95" s="22">
        <f t="shared" si="71"/>
        <v>0</v>
      </c>
      <c r="BW95" s="22">
        <f t="shared" si="72"/>
        <v>0</v>
      </c>
      <c r="BX95" s="22">
        <f t="shared" si="73"/>
        <v>0</v>
      </c>
      <c r="BY95" s="22">
        <f t="shared" si="74"/>
        <v>0</v>
      </c>
      <c r="BZ95" s="22">
        <f t="shared" si="75"/>
        <v>0</v>
      </c>
      <c r="CA95" s="22">
        <f t="shared" si="76"/>
        <v>0</v>
      </c>
      <c r="CB95" s="22">
        <f t="shared" si="77"/>
        <v>0</v>
      </c>
      <c r="CC95" s="22">
        <f t="shared" si="78"/>
        <v>0</v>
      </c>
      <c r="CD95" s="22">
        <f t="shared" si="79"/>
        <v>0</v>
      </c>
      <c r="CE95" s="22">
        <f t="shared" si="80"/>
        <v>0</v>
      </c>
      <c r="CF95" s="30"/>
      <c r="CG95" s="30"/>
      <c r="CH95" s="31"/>
      <c r="CI95" s="30"/>
      <c r="CL95" s="30"/>
      <c r="CM95" s="30"/>
      <c r="CN95" s="30"/>
      <c r="CO95" s="30"/>
    </row>
    <row r="96" spans="1:97" ht="15.75" x14ac:dyDescent="0.25">
      <c r="A96" s="19">
        <v>79</v>
      </c>
      <c r="B96" s="3" t="s">
        <v>34</v>
      </c>
      <c r="C96" s="49">
        <v>23673.7</v>
      </c>
      <c r="D96" s="49">
        <v>23673.7</v>
      </c>
      <c r="E96" s="49">
        <v>0</v>
      </c>
      <c r="F96" s="49">
        <v>21211</v>
      </c>
      <c r="G96" s="49">
        <v>6605.9</v>
      </c>
      <c r="H96" s="49">
        <v>1073.9000000000001</v>
      </c>
      <c r="I96" s="49">
        <v>1955.3</v>
      </c>
      <c r="J96" s="49">
        <v>7887.4</v>
      </c>
      <c r="K96" s="49">
        <v>1763.5</v>
      </c>
      <c r="L96" s="49">
        <v>1925</v>
      </c>
      <c r="M96" s="49">
        <v>2462.6999999999998</v>
      </c>
      <c r="N96" s="49">
        <v>0</v>
      </c>
      <c r="O96" s="49">
        <v>0</v>
      </c>
      <c r="P96" s="49">
        <v>0</v>
      </c>
      <c r="Q96" s="49">
        <v>0</v>
      </c>
      <c r="R96" s="49">
        <v>0</v>
      </c>
      <c r="S96" s="49">
        <v>0</v>
      </c>
      <c r="T96" s="49">
        <v>0</v>
      </c>
      <c r="U96" s="49">
        <v>0</v>
      </c>
      <c r="V96" s="49">
        <v>0</v>
      </c>
      <c r="W96" s="49">
        <v>0</v>
      </c>
      <c r="X96" s="49">
        <v>0</v>
      </c>
      <c r="Y96" s="49">
        <v>0</v>
      </c>
      <c r="Z96" s="49">
        <v>0</v>
      </c>
      <c r="AA96" s="49">
        <v>0</v>
      </c>
      <c r="AB96" s="49">
        <v>0</v>
      </c>
      <c r="AC96" s="49">
        <v>0</v>
      </c>
      <c r="AD96" s="22">
        <v>23674.3</v>
      </c>
      <c r="AE96" s="22">
        <v>23674.3</v>
      </c>
      <c r="AF96" s="22">
        <v>0</v>
      </c>
      <c r="AG96" s="22">
        <v>21129</v>
      </c>
      <c r="AH96" s="22">
        <v>6610.5</v>
      </c>
      <c r="AI96" s="22">
        <v>1075</v>
      </c>
      <c r="AJ96" s="22">
        <v>1970.6</v>
      </c>
      <c r="AK96" s="22">
        <v>7784.4</v>
      </c>
      <c r="AL96" s="22">
        <v>1763.5</v>
      </c>
      <c r="AM96" s="22">
        <v>1925</v>
      </c>
      <c r="AN96" s="22">
        <v>2545.3000000000002</v>
      </c>
      <c r="AO96" s="22">
        <v>0</v>
      </c>
      <c r="AP96" s="22">
        <v>0</v>
      </c>
      <c r="AQ96" s="22">
        <v>0</v>
      </c>
      <c r="AR96" s="22">
        <v>0</v>
      </c>
      <c r="AS96" s="22">
        <v>0</v>
      </c>
      <c r="AT96" s="22">
        <v>0</v>
      </c>
      <c r="AU96" s="22">
        <v>0</v>
      </c>
      <c r="AV96" s="22">
        <v>0</v>
      </c>
      <c r="AW96" s="22">
        <v>0</v>
      </c>
      <c r="AX96" s="22">
        <v>0</v>
      </c>
      <c r="AY96" s="22">
        <v>0</v>
      </c>
      <c r="AZ96" s="22">
        <v>0</v>
      </c>
      <c r="BA96" s="22">
        <v>0</v>
      </c>
      <c r="BB96" s="22">
        <v>0</v>
      </c>
      <c r="BC96" s="22">
        <v>0</v>
      </c>
      <c r="BD96" s="22">
        <v>0</v>
      </c>
      <c r="BE96" s="22">
        <f t="shared" si="54"/>
        <v>0.59999999999854481</v>
      </c>
      <c r="BF96" s="22">
        <f t="shared" si="55"/>
        <v>0.59999999999854481</v>
      </c>
      <c r="BG96" s="22">
        <f t="shared" si="56"/>
        <v>0</v>
      </c>
      <c r="BH96" s="22">
        <f t="shared" si="57"/>
        <v>-82</v>
      </c>
      <c r="BI96" s="22">
        <f t="shared" si="58"/>
        <v>4.6000000000003638</v>
      </c>
      <c r="BJ96" s="22">
        <f t="shared" si="59"/>
        <v>1.0999999999999091</v>
      </c>
      <c r="BK96" s="22">
        <f t="shared" si="60"/>
        <v>15.299999999999955</v>
      </c>
      <c r="BL96" s="22">
        <f t="shared" si="61"/>
        <v>-103</v>
      </c>
      <c r="BM96" s="22">
        <f t="shared" si="62"/>
        <v>0</v>
      </c>
      <c r="BN96" s="22">
        <f t="shared" si="63"/>
        <v>0</v>
      </c>
      <c r="BO96" s="22">
        <f t="shared" si="64"/>
        <v>82.600000000000364</v>
      </c>
      <c r="BP96" s="22">
        <f t="shared" si="65"/>
        <v>0</v>
      </c>
      <c r="BQ96" s="22">
        <f t="shared" si="66"/>
        <v>0</v>
      </c>
      <c r="BR96" s="22">
        <f t="shared" si="67"/>
        <v>0</v>
      </c>
      <c r="BS96" s="22">
        <f t="shared" si="68"/>
        <v>0</v>
      </c>
      <c r="BT96" s="22">
        <f t="shared" si="69"/>
        <v>0</v>
      </c>
      <c r="BU96" s="22">
        <f t="shared" si="70"/>
        <v>0</v>
      </c>
      <c r="BV96" s="22">
        <f t="shared" si="71"/>
        <v>0</v>
      </c>
      <c r="BW96" s="22">
        <f t="shared" si="72"/>
        <v>0</v>
      </c>
      <c r="BX96" s="22">
        <f t="shared" si="73"/>
        <v>0</v>
      </c>
      <c r="BY96" s="22">
        <f t="shared" si="74"/>
        <v>0</v>
      </c>
      <c r="BZ96" s="22">
        <f t="shared" si="75"/>
        <v>0</v>
      </c>
      <c r="CA96" s="22">
        <f t="shared" si="76"/>
        <v>0</v>
      </c>
      <c r="CB96" s="22">
        <f t="shared" si="77"/>
        <v>0</v>
      </c>
      <c r="CC96" s="22">
        <f t="shared" si="78"/>
        <v>0</v>
      </c>
      <c r="CD96" s="22">
        <f t="shared" si="79"/>
        <v>0</v>
      </c>
      <c r="CE96" s="22">
        <f t="shared" si="80"/>
        <v>0</v>
      </c>
      <c r="CF96" s="30"/>
      <c r="CG96" s="30"/>
      <c r="CH96" s="31"/>
      <c r="CI96" s="30"/>
      <c r="CL96" s="30"/>
      <c r="CM96" s="30"/>
      <c r="CN96" s="30"/>
      <c r="CO96" s="30"/>
    </row>
    <row r="97" spans="1:93" ht="15.75" x14ac:dyDescent="0.25">
      <c r="A97" s="19">
        <v>80</v>
      </c>
      <c r="B97" s="3" t="s">
        <v>39</v>
      </c>
      <c r="C97" s="49">
        <v>3457.7000000000003</v>
      </c>
      <c r="D97" s="49">
        <v>3457.7000000000003</v>
      </c>
      <c r="E97" s="49">
        <v>0</v>
      </c>
      <c r="F97" s="49">
        <v>3457.7000000000003</v>
      </c>
      <c r="G97" s="49">
        <v>0</v>
      </c>
      <c r="H97" s="49">
        <v>0</v>
      </c>
      <c r="I97" s="49">
        <v>55.9</v>
      </c>
      <c r="J97" s="49">
        <v>3401.8</v>
      </c>
      <c r="K97" s="49">
        <v>0</v>
      </c>
      <c r="L97" s="49">
        <v>0</v>
      </c>
      <c r="M97" s="49">
        <v>0</v>
      </c>
      <c r="N97" s="49">
        <v>0</v>
      </c>
      <c r="O97" s="49">
        <v>0</v>
      </c>
      <c r="P97" s="49">
        <v>0</v>
      </c>
      <c r="Q97" s="49">
        <v>0</v>
      </c>
      <c r="R97" s="49">
        <v>0</v>
      </c>
      <c r="S97" s="49">
        <v>0</v>
      </c>
      <c r="T97" s="49">
        <v>0</v>
      </c>
      <c r="U97" s="49">
        <v>0</v>
      </c>
      <c r="V97" s="49">
        <v>0</v>
      </c>
      <c r="W97" s="49">
        <v>0</v>
      </c>
      <c r="X97" s="49">
        <v>0</v>
      </c>
      <c r="Y97" s="49">
        <v>0</v>
      </c>
      <c r="Z97" s="49">
        <v>0</v>
      </c>
      <c r="AA97" s="49">
        <v>0</v>
      </c>
      <c r="AB97" s="49">
        <v>0</v>
      </c>
      <c r="AC97" s="49">
        <v>0</v>
      </c>
      <c r="AD97" s="22">
        <v>3462.5</v>
      </c>
      <c r="AE97" s="22">
        <v>3462.5</v>
      </c>
      <c r="AF97" s="22">
        <v>0</v>
      </c>
      <c r="AG97" s="22">
        <v>3462.5</v>
      </c>
      <c r="AH97" s="22">
        <v>0</v>
      </c>
      <c r="AI97" s="22">
        <v>0</v>
      </c>
      <c r="AJ97" s="22">
        <v>60.4</v>
      </c>
      <c r="AK97" s="22">
        <v>3402.1</v>
      </c>
      <c r="AL97" s="22">
        <v>0</v>
      </c>
      <c r="AM97" s="22">
        <v>0</v>
      </c>
      <c r="AN97" s="22">
        <v>0</v>
      </c>
      <c r="AO97" s="22">
        <v>0</v>
      </c>
      <c r="AP97" s="22">
        <v>0</v>
      </c>
      <c r="AQ97" s="22">
        <v>0</v>
      </c>
      <c r="AR97" s="22">
        <v>0</v>
      </c>
      <c r="AS97" s="22">
        <v>0</v>
      </c>
      <c r="AT97" s="22">
        <v>0</v>
      </c>
      <c r="AU97" s="22">
        <v>0</v>
      </c>
      <c r="AV97" s="22">
        <v>0</v>
      </c>
      <c r="AW97" s="22">
        <v>0</v>
      </c>
      <c r="AX97" s="22">
        <v>0</v>
      </c>
      <c r="AY97" s="22">
        <v>0</v>
      </c>
      <c r="AZ97" s="22">
        <v>0</v>
      </c>
      <c r="BA97" s="22">
        <v>0</v>
      </c>
      <c r="BB97" s="22">
        <v>0</v>
      </c>
      <c r="BC97" s="22">
        <v>0</v>
      </c>
      <c r="BD97" s="22">
        <v>0</v>
      </c>
      <c r="BE97" s="22">
        <f t="shared" si="54"/>
        <v>4.7999999999997272</v>
      </c>
      <c r="BF97" s="22">
        <f t="shared" si="55"/>
        <v>4.7999999999997272</v>
      </c>
      <c r="BG97" s="22">
        <f t="shared" si="56"/>
        <v>0</v>
      </c>
      <c r="BH97" s="22">
        <f t="shared" si="57"/>
        <v>4.7999999999997272</v>
      </c>
      <c r="BI97" s="22">
        <f t="shared" si="58"/>
        <v>0</v>
      </c>
      <c r="BJ97" s="22">
        <f t="shared" si="59"/>
        <v>0</v>
      </c>
      <c r="BK97" s="22">
        <f t="shared" si="60"/>
        <v>4.5</v>
      </c>
      <c r="BL97" s="22">
        <f t="shared" si="61"/>
        <v>0.29999999999972715</v>
      </c>
      <c r="BM97" s="22">
        <f t="shared" si="62"/>
        <v>0</v>
      </c>
      <c r="BN97" s="22">
        <f t="shared" si="63"/>
        <v>0</v>
      </c>
      <c r="BO97" s="22">
        <f t="shared" si="64"/>
        <v>0</v>
      </c>
      <c r="BP97" s="22">
        <f t="shared" si="65"/>
        <v>0</v>
      </c>
      <c r="BQ97" s="22">
        <f t="shared" si="66"/>
        <v>0</v>
      </c>
      <c r="BR97" s="22">
        <f t="shared" si="67"/>
        <v>0</v>
      </c>
      <c r="BS97" s="22">
        <f t="shared" si="68"/>
        <v>0</v>
      </c>
      <c r="BT97" s="22">
        <f t="shared" si="69"/>
        <v>0</v>
      </c>
      <c r="BU97" s="22">
        <f t="shared" si="70"/>
        <v>0</v>
      </c>
      <c r="BV97" s="22">
        <f t="shared" si="71"/>
        <v>0</v>
      </c>
      <c r="BW97" s="22">
        <f t="shared" si="72"/>
        <v>0</v>
      </c>
      <c r="BX97" s="22">
        <f t="shared" si="73"/>
        <v>0</v>
      </c>
      <c r="BY97" s="22">
        <f t="shared" si="74"/>
        <v>0</v>
      </c>
      <c r="BZ97" s="22">
        <f t="shared" si="75"/>
        <v>0</v>
      </c>
      <c r="CA97" s="22">
        <f t="shared" si="76"/>
        <v>0</v>
      </c>
      <c r="CB97" s="22">
        <f t="shared" si="77"/>
        <v>0</v>
      </c>
      <c r="CC97" s="22">
        <f t="shared" si="78"/>
        <v>0</v>
      </c>
      <c r="CD97" s="22">
        <f t="shared" si="79"/>
        <v>0</v>
      </c>
      <c r="CE97" s="22">
        <f t="shared" si="80"/>
        <v>0</v>
      </c>
      <c r="CF97" s="30"/>
      <c r="CG97" s="30"/>
      <c r="CH97" s="31"/>
      <c r="CI97" s="30"/>
      <c r="CL97" s="30"/>
      <c r="CM97" s="30"/>
      <c r="CN97" s="30"/>
      <c r="CO97" s="30"/>
    </row>
    <row r="98" spans="1:93" ht="15.75" x14ac:dyDescent="0.25">
      <c r="A98" s="19">
        <v>81</v>
      </c>
      <c r="B98" s="3" t="s">
        <v>40</v>
      </c>
      <c r="C98" s="49">
        <v>66809</v>
      </c>
      <c r="D98" s="49">
        <v>66809</v>
      </c>
      <c r="E98" s="49">
        <v>0</v>
      </c>
      <c r="F98" s="49">
        <v>66809</v>
      </c>
      <c r="G98" s="49">
        <v>0</v>
      </c>
      <c r="H98" s="49">
        <v>0</v>
      </c>
      <c r="I98" s="49">
        <v>0</v>
      </c>
      <c r="J98" s="49">
        <v>66809</v>
      </c>
      <c r="K98" s="49">
        <v>0</v>
      </c>
      <c r="L98" s="49">
        <v>0</v>
      </c>
      <c r="M98" s="49">
        <v>0</v>
      </c>
      <c r="N98" s="49">
        <v>0</v>
      </c>
      <c r="O98" s="49">
        <v>0</v>
      </c>
      <c r="P98" s="49">
        <v>0</v>
      </c>
      <c r="Q98" s="49">
        <v>0</v>
      </c>
      <c r="R98" s="49">
        <v>0</v>
      </c>
      <c r="S98" s="49">
        <v>0</v>
      </c>
      <c r="T98" s="49">
        <v>0</v>
      </c>
      <c r="U98" s="49">
        <v>0</v>
      </c>
      <c r="V98" s="49">
        <v>0</v>
      </c>
      <c r="W98" s="49">
        <v>0</v>
      </c>
      <c r="X98" s="49">
        <v>0</v>
      </c>
      <c r="Y98" s="49">
        <v>0</v>
      </c>
      <c r="Z98" s="49">
        <v>0</v>
      </c>
      <c r="AA98" s="49">
        <v>0</v>
      </c>
      <c r="AB98" s="49">
        <v>0</v>
      </c>
      <c r="AC98" s="49">
        <v>0</v>
      </c>
      <c r="AD98" s="22">
        <v>66607.7</v>
      </c>
      <c r="AE98" s="22">
        <v>66607.7</v>
      </c>
      <c r="AF98" s="22">
        <v>0</v>
      </c>
      <c r="AG98" s="22">
        <v>66607.7</v>
      </c>
      <c r="AH98" s="22">
        <v>0</v>
      </c>
      <c r="AI98" s="22">
        <v>0</v>
      </c>
      <c r="AJ98" s="22">
        <v>0</v>
      </c>
      <c r="AK98" s="22">
        <v>66607.7</v>
      </c>
      <c r="AL98" s="22">
        <v>0</v>
      </c>
      <c r="AM98" s="22">
        <v>0</v>
      </c>
      <c r="AN98" s="22">
        <v>0</v>
      </c>
      <c r="AO98" s="22">
        <v>0</v>
      </c>
      <c r="AP98" s="22">
        <v>0</v>
      </c>
      <c r="AQ98" s="22">
        <v>0</v>
      </c>
      <c r="AR98" s="22">
        <v>0</v>
      </c>
      <c r="AS98" s="22">
        <v>0</v>
      </c>
      <c r="AT98" s="22">
        <v>0</v>
      </c>
      <c r="AU98" s="22">
        <v>0</v>
      </c>
      <c r="AV98" s="22">
        <v>0</v>
      </c>
      <c r="AW98" s="22">
        <v>0</v>
      </c>
      <c r="AX98" s="22">
        <v>0</v>
      </c>
      <c r="AY98" s="22">
        <v>0</v>
      </c>
      <c r="AZ98" s="22">
        <v>0</v>
      </c>
      <c r="BA98" s="22">
        <v>0</v>
      </c>
      <c r="BB98" s="22">
        <v>0</v>
      </c>
      <c r="BC98" s="22">
        <v>0</v>
      </c>
      <c r="BD98" s="22">
        <v>0</v>
      </c>
      <c r="BE98" s="22">
        <f t="shared" si="54"/>
        <v>-201.30000000000291</v>
      </c>
      <c r="BF98" s="22">
        <f t="shared" si="55"/>
        <v>-201.30000000000291</v>
      </c>
      <c r="BG98" s="22">
        <f t="shared" si="56"/>
        <v>0</v>
      </c>
      <c r="BH98" s="22">
        <f t="shared" si="57"/>
        <v>-201.30000000000291</v>
      </c>
      <c r="BI98" s="22">
        <f t="shared" si="58"/>
        <v>0</v>
      </c>
      <c r="BJ98" s="22">
        <f t="shared" si="59"/>
        <v>0</v>
      </c>
      <c r="BK98" s="22">
        <f t="shared" si="60"/>
        <v>0</v>
      </c>
      <c r="BL98" s="22">
        <f t="shared" si="61"/>
        <v>-201.30000000000291</v>
      </c>
      <c r="BM98" s="22">
        <f t="shared" si="62"/>
        <v>0</v>
      </c>
      <c r="BN98" s="22">
        <f t="shared" si="63"/>
        <v>0</v>
      </c>
      <c r="BO98" s="22">
        <f t="shared" si="64"/>
        <v>0</v>
      </c>
      <c r="BP98" s="22">
        <f t="shared" si="65"/>
        <v>0</v>
      </c>
      <c r="BQ98" s="22">
        <f t="shared" si="66"/>
        <v>0</v>
      </c>
      <c r="BR98" s="22">
        <f t="shared" si="67"/>
        <v>0</v>
      </c>
      <c r="BS98" s="22">
        <f t="shared" si="68"/>
        <v>0</v>
      </c>
      <c r="BT98" s="22">
        <f t="shared" si="69"/>
        <v>0</v>
      </c>
      <c r="BU98" s="22">
        <f t="shared" si="70"/>
        <v>0</v>
      </c>
      <c r="BV98" s="22">
        <f t="shared" si="71"/>
        <v>0</v>
      </c>
      <c r="BW98" s="22">
        <f t="shared" si="72"/>
        <v>0</v>
      </c>
      <c r="BX98" s="22">
        <f t="shared" si="73"/>
        <v>0</v>
      </c>
      <c r="BY98" s="22">
        <f t="shared" si="74"/>
        <v>0</v>
      </c>
      <c r="BZ98" s="22">
        <f t="shared" si="75"/>
        <v>0</v>
      </c>
      <c r="CA98" s="22">
        <f t="shared" si="76"/>
        <v>0</v>
      </c>
      <c r="CB98" s="22">
        <f t="shared" si="77"/>
        <v>0</v>
      </c>
      <c r="CC98" s="22">
        <f t="shared" si="78"/>
        <v>0</v>
      </c>
      <c r="CD98" s="22">
        <f t="shared" si="79"/>
        <v>0</v>
      </c>
      <c r="CE98" s="22">
        <f t="shared" si="80"/>
        <v>0</v>
      </c>
      <c r="CF98" s="30"/>
      <c r="CG98" s="30"/>
      <c r="CH98" s="31"/>
      <c r="CI98" s="30"/>
      <c r="CL98" s="30"/>
      <c r="CM98" s="30"/>
      <c r="CN98" s="30"/>
      <c r="CO98" s="30"/>
    </row>
    <row r="99" spans="1:93" ht="15.75" x14ac:dyDescent="0.25">
      <c r="A99" s="19">
        <v>82</v>
      </c>
      <c r="B99" s="3" t="s">
        <v>117</v>
      </c>
      <c r="C99" s="49">
        <v>14168.5</v>
      </c>
      <c r="D99" s="49">
        <v>14168.5</v>
      </c>
      <c r="E99" s="49">
        <v>0</v>
      </c>
      <c r="F99" s="49">
        <v>14168.5</v>
      </c>
      <c r="G99" s="49">
        <v>0</v>
      </c>
      <c r="H99" s="49">
        <v>0</v>
      </c>
      <c r="I99" s="49">
        <v>0</v>
      </c>
      <c r="J99" s="49">
        <v>14168.5</v>
      </c>
      <c r="K99" s="49">
        <v>0</v>
      </c>
      <c r="L99" s="49">
        <v>0</v>
      </c>
      <c r="M99" s="49">
        <v>0</v>
      </c>
      <c r="N99" s="49">
        <v>0</v>
      </c>
      <c r="O99" s="49">
        <v>0</v>
      </c>
      <c r="P99" s="49">
        <v>0</v>
      </c>
      <c r="Q99" s="49">
        <v>0</v>
      </c>
      <c r="R99" s="49">
        <v>0</v>
      </c>
      <c r="S99" s="49">
        <v>0</v>
      </c>
      <c r="T99" s="49">
        <v>0</v>
      </c>
      <c r="U99" s="49">
        <v>0</v>
      </c>
      <c r="V99" s="49">
        <v>0</v>
      </c>
      <c r="W99" s="49">
        <v>0</v>
      </c>
      <c r="X99" s="49">
        <v>0</v>
      </c>
      <c r="Y99" s="49">
        <v>0</v>
      </c>
      <c r="Z99" s="49">
        <v>0</v>
      </c>
      <c r="AA99" s="49">
        <v>0</v>
      </c>
      <c r="AB99" s="49">
        <v>0</v>
      </c>
      <c r="AC99" s="49">
        <v>0</v>
      </c>
      <c r="AD99" s="22">
        <v>14278.1</v>
      </c>
      <c r="AE99" s="22">
        <v>14278.1</v>
      </c>
      <c r="AF99" s="22">
        <v>0</v>
      </c>
      <c r="AG99" s="22">
        <v>14278.1</v>
      </c>
      <c r="AH99" s="22">
        <v>0</v>
      </c>
      <c r="AI99" s="22">
        <v>0</v>
      </c>
      <c r="AJ99" s="22">
        <v>0</v>
      </c>
      <c r="AK99" s="22">
        <v>14278.1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22">
        <v>0</v>
      </c>
      <c r="AT99" s="22">
        <v>0</v>
      </c>
      <c r="AU99" s="22">
        <v>0</v>
      </c>
      <c r="AV99" s="22">
        <v>0</v>
      </c>
      <c r="AW99" s="22">
        <v>0</v>
      </c>
      <c r="AX99" s="22">
        <v>0</v>
      </c>
      <c r="AY99" s="22">
        <v>0</v>
      </c>
      <c r="AZ99" s="22">
        <v>0</v>
      </c>
      <c r="BA99" s="22">
        <v>0</v>
      </c>
      <c r="BB99" s="22">
        <v>0</v>
      </c>
      <c r="BC99" s="22">
        <v>0</v>
      </c>
      <c r="BD99" s="22">
        <v>0</v>
      </c>
      <c r="BE99" s="22">
        <f t="shared" si="54"/>
        <v>109.60000000000036</v>
      </c>
      <c r="BF99" s="22">
        <f t="shared" si="55"/>
        <v>109.60000000000036</v>
      </c>
      <c r="BG99" s="22">
        <f t="shared" si="56"/>
        <v>0</v>
      </c>
      <c r="BH99" s="22">
        <f t="shared" si="57"/>
        <v>109.60000000000036</v>
      </c>
      <c r="BI99" s="22">
        <f t="shared" si="58"/>
        <v>0</v>
      </c>
      <c r="BJ99" s="22">
        <f t="shared" si="59"/>
        <v>0</v>
      </c>
      <c r="BK99" s="22">
        <f t="shared" si="60"/>
        <v>0</v>
      </c>
      <c r="BL99" s="22">
        <f t="shared" si="61"/>
        <v>109.60000000000036</v>
      </c>
      <c r="BM99" s="22">
        <f t="shared" si="62"/>
        <v>0</v>
      </c>
      <c r="BN99" s="22">
        <f t="shared" si="63"/>
        <v>0</v>
      </c>
      <c r="BO99" s="22">
        <f t="shared" si="64"/>
        <v>0</v>
      </c>
      <c r="BP99" s="22">
        <f t="shared" si="65"/>
        <v>0</v>
      </c>
      <c r="BQ99" s="22">
        <f t="shared" si="66"/>
        <v>0</v>
      </c>
      <c r="BR99" s="22">
        <f t="shared" si="67"/>
        <v>0</v>
      </c>
      <c r="BS99" s="22">
        <f t="shared" si="68"/>
        <v>0</v>
      </c>
      <c r="BT99" s="22">
        <f t="shared" si="69"/>
        <v>0</v>
      </c>
      <c r="BU99" s="22">
        <f t="shared" si="70"/>
        <v>0</v>
      </c>
      <c r="BV99" s="22">
        <f t="shared" si="71"/>
        <v>0</v>
      </c>
      <c r="BW99" s="22">
        <f t="shared" si="72"/>
        <v>0</v>
      </c>
      <c r="BX99" s="22">
        <f t="shared" si="73"/>
        <v>0</v>
      </c>
      <c r="BY99" s="22">
        <f t="shared" si="74"/>
        <v>0</v>
      </c>
      <c r="BZ99" s="22">
        <f t="shared" si="75"/>
        <v>0</v>
      </c>
      <c r="CA99" s="22">
        <f t="shared" si="76"/>
        <v>0</v>
      </c>
      <c r="CB99" s="22">
        <f t="shared" si="77"/>
        <v>0</v>
      </c>
      <c r="CC99" s="22">
        <f t="shared" si="78"/>
        <v>0</v>
      </c>
      <c r="CD99" s="22">
        <f t="shared" si="79"/>
        <v>0</v>
      </c>
      <c r="CE99" s="22">
        <f t="shared" si="80"/>
        <v>0</v>
      </c>
      <c r="CF99" s="30"/>
      <c r="CG99" s="30"/>
      <c r="CH99" s="31"/>
      <c r="CI99" s="30"/>
      <c r="CL99" s="30"/>
      <c r="CM99" s="30"/>
      <c r="CN99" s="30"/>
      <c r="CO99" s="30"/>
    </row>
    <row r="100" spans="1:93" ht="15.75" x14ac:dyDescent="0.25">
      <c r="A100" s="19">
        <v>83</v>
      </c>
      <c r="B100" s="3" t="s">
        <v>38</v>
      </c>
      <c r="C100" s="49">
        <v>30159.5</v>
      </c>
      <c r="D100" s="49">
        <v>30159.5</v>
      </c>
      <c r="E100" s="49">
        <v>0</v>
      </c>
      <c r="F100" s="49">
        <v>30159.5</v>
      </c>
      <c r="G100" s="49">
        <v>0</v>
      </c>
      <c r="H100" s="49">
        <v>0</v>
      </c>
      <c r="I100" s="49">
        <v>0</v>
      </c>
      <c r="J100" s="49">
        <v>30159.5</v>
      </c>
      <c r="K100" s="49">
        <v>0</v>
      </c>
      <c r="L100" s="49">
        <v>0</v>
      </c>
      <c r="M100" s="49">
        <v>0</v>
      </c>
      <c r="N100" s="49">
        <v>0</v>
      </c>
      <c r="O100" s="49">
        <v>0</v>
      </c>
      <c r="P100" s="49">
        <v>0</v>
      </c>
      <c r="Q100" s="49">
        <v>0</v>
      </c>
      <c r="R100" s="49">
        <v>0</v>
      </c>
      <c r="S100" s="49">
        <v>0</v>
      </c>
      <c r="T100" s="49">
        <v>0</v>
      </c>
      <c r="U100" s="49">
        <v>0</v>
      </c>
      <c r="V100" s="49">
        <v>0</v>
      </c>
      <c r="W100" s="49">
        <v>0</v>
      </c>
      <c r="X100" s="49">
        <v>0</v>
      </c>
      <c r="Y100" s="49">
        <v>0</v>
      </c>
      <c r="Z100" s="49">
        <v>0</v>
      </c>
      <c r="AA100" s="49">
        <v>0</v>
      </c>
      <c r="AB100" s="49">
        <v>0</v>
      </c>
      <c r="AC100" s="49">
        <v>0</v>
      </c>
      <c r="AD100" s="22">
        <v>29871.7</v>
      </c>
      <c r="AE100" s="22">
        <v>29871.7</v>
      </c>
      <c r="AF100" s="22">
        <v>0</v>
      </c>
      <c r="AG100" s="22">
        <v>29871.7</v>
      </c>
      <c r="AH100" s="22">
        <v>0</v>
      </c>
      <c r="AI100" s="22">
        <v>0</v>
      </c>
      <c r="AJ100" s="22">
        <v>0</v>
      </c>
      <c r="AK100" s="22">
        <v>29871.7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2">
        <v>0</v>
      </c>
      <c r="BA100" s="22">
        <v>0</v>
      </c>
      <c r="BB100" s="22">
        <v>0</v>
      </c>
      <c r="BC100" s="22">
        <v>0</v>
      </c>
      <c r="BD100" s="22">
        <v>0</v>
      </c>
      <c r="BE100" s="22">
        <f t="shared" si="54"/>
        <v>-287.79999999999927</v>
      </c>
      <c r="BF100" s="22">
        <f t="shared" si="55"/>
        <v>-287.79999999999927</v>
      </c>
      <c r="BG100" s="22">
        <f t="shared" si="56"/>
        <v>0</v>
      </c>
      <c r="BH100" s="22">
        <f t="shared" si="57"/>
        <v>-287.79999999999927</v>
      </c>
      <c r="BI100" s="22">
        <f t="shared" si="58"/>
        <v>0</v>
      </c>
      <c r="BJ100" s="22">
        <f t="shared" si="59"/>
        <v>0</v>
      </c>
      <c r="BK100" s="22">
        <f t="shared" si="60"/>
        <v>0</v>
      </c>
      <c r="BL100" s="22">
        <f t="shared" si="61"/>
        <v>-287.79999999999927</v>
      </c>
      <c r="BM100" s="22">
        <f t="shared" si="62"/>
        <v>0</v>
      </c>
      <c r="BN100" s="22">
        <f t="shared" si="63"/>
        <v>0</v>
      </c>
      <c r="BO100" s="22">
        <f t="shared" si="64"/>
        <v>0</v>
      </c>
      <c r="BP100" s="22">
        <f t="shared" si="65"/>
        <v>0</v>
      </c>
      <c r="BQ100" s="22">
        <f t="shared" si="66"/>
        <v>0</v>
      </c>
      <c r="BR100" s="22">
        <f t="shared" si="67"/>
        <v>0</v>
      </c>
      <c r="BS100" s="22">
        <f t="shared" si="68"/>
        <v>0</v>
      </c>
      <c r="BT100" s="22">
        <f t="shared" si="69"/>
        <v>0</v>
      </c>
      <c r="BU100" s="22">
        <f t="shared" si="70"/>
        <v>0</v>
      </c>
      <c r="BV100" s="22">
        <f t="shared" si="71"/>
        <v>0</v>
      </c>
      <c r="BW100" s="22">
        <f t="shared" si="72"/>
        <v>0</v>
      </c>
      <c r="BX100" s="22">
        <f t="shared" si="73"/>
        <v>0</v>
      </c>
      <c r="BY100" s="22">
        <f t="shared" si="74"/>
        <v>0</v>
      </c>
      <c r="BZ100" s="22">
        <f t="shared" si="75"/>
        <v>0</v>
      </c>
      <c r="CA100" s="22">
        <f t="shared" si="76"/>
        <v>0</v>
      </c>
      <c r="CB100" s="22">
        <f t="shared" si="77"/>
        <v>0</v>
      </c>
      <c r="CC100" s="22">
        <f t="shared" si="78"/>
        <v>0</v>
      </c>
      <c r="CD100" s="22">
        <f t="shared" si="79"/>
        <v>0</v>
      </c>
      <c r="CE100" s="22">
        <f t="shared" si="80"/>
        <v>0</v>
      </c>
      <c r="CF100" s="30"/>
      <c r="CG100" s="30"/>
      <c r="CH100" s="31"/>
      <c r="CI100" s="30"/>
      <c r="CL100" s="30"/>
      <c r="CM100" s="30"/>
      <c r="CN100" s="30"/>
      <c r="CO100" s="30"/>
    </row>
    <row r="101" spans="1:93" ht="15.75" x14ac:dyDescent="0.25">
      <c r="A101" s="19">
        <v>84</v>
      </c>
      <c r="B101" s="3" t="s">
        <v>118</v>
      </c>
      <c r="C101" s="49">
        <v>3499.8</v>
      </c>
      <c r="D101" s="49">
        <v>3499.8</v>
      </c>
      <c r="E101" s="49">
        <v>0</v>
      </c>
      <c r="F101" s="49">
        <v>0</v>
      </c>
      <c r="G101" s="49">
        <v>0</v>
      </c>
      <c r="H101" s="49">
        <v>0</v>
      </c>
      <c r="I101" s="49">
        <v>0</v>
      </c>
      <c r="J101" s="49">
        <v>0</v>
      </c>
      <c r="K101" s="49">
        <v>0</v>
      </c>
      <c r="L101" s="49">
        <v>0</v>
      </c>
      <c r="M101" s="49">
        <v>3499.8</v>
      </c>
      <c r="N101" s="49">
        <v>0</v>
      </c>
      <c r="O101" s="49">
        <v>3499.8</v>
      </c>
      <c r="P101" s="49">
        <v>0</v>
      </c>
      <c r="Q101" s="49">
        <v>0</v>
      </c>
      <c r="R101" s="49">
        <v>0</v>
      </c>
      <c r="S101" s="49">
        <v>0</v>
      </c>
      <c r="T101" s="49">
        <v>0</v>
      </c>
      <c r="U101" s="49">
        <v>0</v>
      </c>
      <c r="V101" s="49">
        <v>0</v>
      </c>
      <c r="W101" s="49">
        <v>0</v>
      </c>
      <c r="X101" s="49">
        <v>0</v>
      </c>
      <c r="Y101" s="49">
        <v>0</v>
      </c>
      <c r="Z101" s="49">
        <v>0</v>
      </c>
      <c r="AA101" s="49">
        <v>0</v>
      </c>
      <c r="AB101" s="49">
        <v>0</v>
      </c>
      <c r="AC101" s="49">
        <v>0</v>
      </c>
      <c r="AD101" s="22">
        <v>2961.1</v>
      </c>
      <c r="AE101" s="22">
        <v>2961.1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2961.1</v>
      </c>
      <c r="AO101" s="22">
        <v>0</v>
      </c>
      <c r="AP101" s="22">
        <v>2961.1</v>
      </c>
      <c r="AQ101" s="22">
        <v>0</v>
      </c>
      <c r="AR101" s="22">
        <v>0</v>
      </c>
      <c r="AS101" s="22">
        <v>0</v>
      </c>
      <c r="AT101" s="22">
        <v>0</v>
      </c>
      <c r="AU101" s="22">
        <v>0</v>
      </c>
      <c r="AV101" s="22">
        <v>0</v>
      </c>
      <c r="AW101" s="22">
        <v>0</v>
      </c>
      <c r="AX101" s="22">
        <v>0</v>
      </c>
      <c r="AY101" s="22">
        <v>0</v>
      </c>
      <c r="AZ101" s="22">
        <v>0</v>
      </c>
      <c r="BA101" s="22">
        <v>0</v>
      </c>
      <c r="BB101" s="22">
        <v>0</v>
      </c>
      <c r="BC101" s="22">
        <v>0</v>
      </c>
      <c r="BD101" s="22">
        <v>0</v>
      </c>
      <c r="BE101" s="22">
        <f t="shared" si="54"/>
        <v>-538.70000000000027</v>
      </c>
      <c r="BF101" s="22">
        <f t="shared" si="55"/>
        <v>-538.70000000000027</v>
      </c>
      <c r="BG101" s="22">
        <f t="shared" si="56"/>
        <v>0</v>
      </c>
      <c r="BH101" s="22">
        <f t="shared" si="57"/>
        <v>0</v>
      </c>
      <c r="BI101" s="22">
        <f t="shared" si="58"/>
        <v>0</v>
      </c>
      <c r="BJ101" s="22">
        <f t="shared" si="59"/>
        <v>0</v>
      </c>
      <c r="BK101" s="22">
        <f t="shared" si="60"/>
        <v>0</v>
      </c>
      <c r="BL101" s="22">
        <f t="shared" si="61"/>
        <v>0</v>
      </c>
      <c r="BM101" s="22">
        <f t="shared" si="62"/>
        <v>0</v>
      </c>
      <c r="BN101" s="22">
        <f t="shared" si="63"/>
        <v>0</v>
      </c>
      <c r="BO101" s="22">
        <f t="shared" si="64"/>
        <v>-538.70000000000027</v>
      </c>
      <c r="BP101" s="22">
        <f t="shared" si="65"/>
        <v>0</v>
      </c>
      <c r="BQ101" s="22">
        <f t="shared" si="66"/>
        <v>-538.70000000000027</v>
      </c>
      <c r="BR101" s="22">
        <f t="shared" si="67"/>
        <v>0</v>
      </c>
      <c r="BS101" s="22">
        <f t="shared" si="68"/>
        <v>0</v>
      </c>
      <c r="BT101" s="22">
        <f t="shared" si="69"/>
        <v>0</v>
      </c>
      <c r="BU101" s="22">
        <f t="shared" si="70"/>
        <v>0</v>
      </c>
      <c r="BV101" s="22">
        <f t="shared" si="71"/>
        <v>0</v>
      </c>
      <c r="BW101" s="22">
        <f t="shared" si="72"/>
        <v>0</v>
      </c>
      <c r="BX101" s="22">
        <f t="shared" si="73"/>
        <v>0</v>
      </c>
      <c r="BY101" s="22">
        <f t="shared" si="74"/>
        <v>0</v>
      </c>
      <c r="BZ101" s="22">
        <f t="shared" si="75"/>
        <v>0</v>
      </c>
      <c r="CA101" s="22">
        <f t="shared" si="76"/>
        <v>0</v>
      </c>
      <c r="CB101" s="22">
        <f t="shared" si="77"/>
        <v>0</v>
      </c>
      <c r="CC101" s="22">
        <f t="shared" si="78"/>
        <v>0</v>
      </c>
      <c r="CD101" s="22">
        <f t="shared" si="79"/>
        <v>0</v>
      </c>
      <c r="CE101" s="22">
        <f t="shared" si="80"/>
        <v>0</v>
      </c>
      <c r="CF101" s="30"/>
      <c r="CG101" s="30"/>
      <c r="CH101" s="31"/>
      <c r="CI101" s="30"/>
      <c r="CL101" s="30"/>
      <c r="CM101" s="30"/>
      <c r="CN101" s="30"/>
      <c r="CO101" s="30"/>
    </row>
    <row r="102" spans="1:93" ht="15.75" x14ac:dyDescent="0.25">
      <c r="A102" s="19">
        <v>85</v>
      </c>
      <c r="B102" s="3" t="s">
        <v>119</v>
      </c>
      <c r="C102" s="49">
        <v>242500.6</v>
      </c>
      <c r="D102" s="49">
        <v>242500.6</v>
      </c>
      <c r="E102" s="49">
        <v>0</v>
      </c>
      <c r="F102" s="49">
        <v>242500.6</v>
      </c>
      <c r="G102" s="49">
        <v>0</v>
      </c>
      <c r="H102" s="49">
        <v>0</v>
      </c>
      <c r="I102" s="49">
        <v>882.2</v>
      </c>
      <c r="J102" s="49">
        <v>241618.4</v>
      </c>
      <c r="K102" s="49">
        <v>0</v>
      </c>
      <c r="L102" s="49">
        <v>0</v>
      </c>
      <c r="M102" s="49">
        <v>0</v>
      </c>
      <c r="N102" s="49">
        <v>0</v>
      </c>
      <c r="O102" s="49">
        <v>0</v>
      </c>
      <c r="P102" s="49">
        <v>0</v>
      </c>
      <c r="Q102" s="49">
        <v>0</v>
      </c>
      <c r="R102" s="49">
        <v>0</v>
      </c>
      <c r="S102" s="49">
        <v>0</v>
      </c>
      <c r="T102" s="49">
        <v>0</v>
      </c>
      <c r="U102" s="49">
        <v>0</v>
      </c>
      <c r="V102" s="49">
        <v>0</v>
      </c>
      <c r="W102" s="49">
        <v>0</v>
      </c>
      <c r="X102" s="49">
        <v>0</v>
      </c>
      <c r="Y102" s="49">
        <v>0</v>
      </c>
      <c r="Z102" s="49">
        <v>0</v>
      </c>
      <c r="AA102" s="49">
        <v>0</v>
      </c>
      <c r="AB102" s="49">
        <v>0</v>
      </c>
      <c r="AC102" s="49">
        <v>0</v>
      </c>
      <c r="AD102" s="22">
        <v>239257.30000000002</v>
      </c>
      <c r="AE102" s="22">
        <v>239257.30000000002</v>
      </c>
      <c r="AF102" s="22">
        <v>0</v>
      </c>
      <c r="AG102" s="22">
        <v>239257.30000000002</v>
      </c>
      <c r="AH102" s="22">
        <v>0</v>
      </c>
      <c r="AI102" s="22">
        <v>0</v>
      </c>
      <c r="AJ102" s="22">
        <v>882.2</v>
      </c>
      <c r="AK102" s="22">
        <v>238375.1</v>
      </c>
      <c r="AL102" s="22">
        <v>0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22">
        <v>0</v>
      </c>
      <c r="AT102" s="22">
        <v>0</v>
      </c>
      <c r="AU102" s="22">
        <v>0</v>
      </c>
      <c r="AV102" s="22">
        <v>0</v>
      </c>
      <c r="AW102" s="22">
        <v>0</v>
      </c>
      <c r="AX102" s="22">
        <v>0</v>
      </c>
      <c r="AY102" s="22">
        <v>0</v>
      </c>
      <c r="AZ102" s="22">
        <v>0</v>
      </c>
      <c r="BA102" s="22">
        <v>0</v>
      </c>
      <c r="BB102" s="22">
        <v>0</v>
      </c>
      <c r="BC102" s="22">
        <v>0</v>
      </c>
      <c r="BD102" s="22">
        <v>0</v>
      </c>
      <c r="BE102" s="22">
        <f t="shared" si="54"/>
        <v>-3243.2999999999884</v>
      </c>
      <c r="BF102" s="22">
        <f t="shared" si="55"/>
        <v>-3243.2999999999884</v>
      </c>
      <c r="BG102" s="22">
        <f t="shared" si="56"/>
        <v>0</v>
      </c>
      <c r="BH102" s="22">
        <f t="shared" si="57"/>
        <v>-3243.2999999999884</v>
      </c>
      <c r="BI102" s="22">
        <f t="shared" si="58"/>
        <v>0</v>
      </c>
      <c r="BJ102" s="22">
        <f t="shared" si="59"/>
        <v>0</v>
      </c>
      <c r="BK102" s="22">
        <f t="shared" si="60"/>
        <v>0</v>
      </c>
      <c r="BL102" s="22">
        <f t="shared" si="61"/>
        <v>-3243.2999999999884</v>
      </c>
      <c r="BM102" s="22">
        <f t="shared" si="62"/>
        <v>0</v>
      </c>
      <c r="BN102" s="22">
        <f t="shared" si="63"/>
        <v>0</v>
      </c>
      <c r="BO102" s="22">
        <f t="shared" si="64"/>
        <v>0</v>
      </c>
      <c r="BP102" s="22">
        <f t="shared" si="65"/>
        <v>0</v>
      </c>
      <c r="BQ102" s="22">
        <f t="shared" si="66"/>
        <v>0</v>
      </c>
      <c r="BR102" s="22">
        <f t="shared" si="67"/>
        <v>0</v>
      </c>
      <c r="BS102" s="22">
        <f t="shared" si="68"/>
        <v>0</v>
      </c>
      <c r="BT102" s="22">
        <f t="shared" si="69"/>
        <v>0</v>
      </c>
      <c r="BU102" s="22">
        <f t="shared" si="70"/>
        <v>0</v>
      </c>
      <c r="BV102" s="22">
        <f t="shared" si="71"/>
        <v>0</v>
      </c>
      <c r="BW102" s="22">
        <f t="shared" si="72"/>
        <v>0</v>
      </c>
      <c r="BX102" s="22">
        <f t="shared" si="73"/>
        <v>0</v>
      </c>
      <c r="BY102" s="22">
        <f t="shared" si="74"/>
        <v>0</v>
      </c>
      <c r="BZ102" s="22">
        <f t="shared" si="75"/>
        <v>0</v>
      </c>
      <c r="CA102" s="22">
        <f t="shared" si="76"/>
        <v>0</v>
      </c>
      <c r="CB102" s="22">
        <f t="shared" si="77"/>
        <v>0</v>
      </c>
      <c r="CC102" s="22">
        <f t="shared" si="78"/>
        <v>0</v>
      </c>
      <c r="CD102" s="22">
        <f t="shared" si="79"/>
        <v>0</v>
      </c>
      <c r="CE102" s="22">
        <f t="shared" si="80"/>
        <v>0</v>
      </c>
      <c r="CF102" s="30"/>
      <c r="CG102" s="30"/>
      <c r="CH102" s="31"/>
      <c r="CI102" s="30"/>
      <c r="CL102" s="30"/>
      <c r="CM102" s="30"/>
      <c r="CN102" s="30"/>
      <c r="CO102" s="30"/>
    </row>
    <row r="103" spans="1:93" ht="15.75" x14ac:dyDescent="0.25">
      <c r="A103" s="19">
        <v>86</v>
      </c>
      <c r="B103" s="3" t="s">
        <v>120</v>
      </c>
      <c r="C103" s="49">
        <v>28778.1</v>
      </c>
      <c r="D103" s="49">
        <v>28778.1</v>
      </c>
      <c r="E103" s="49">
        <v>0</v>
      </c>
      <c r="F103" s="49">
        <v>28778.1</v>
      </c>
      <c r="G103" s="49">
        <v>0</v>
      </c>
      <c r="H103" s="49">
        <v>0</v>
      </c>
      <c r="I103" s="49">
        <v>0</v>
      </c>
      <c r="J103" s="49">
        <v>28778.1</v>
      </c>
      <c r="K103" s="49">
        <v>0</v>
      </c>
      <c r="L103" s="49">
        <v>0</v>
      </c>
      <c r="M103" s="49">
        <v>0</v>
      </c>
      <c r="N103" s="49">
        <v>0</v>
      </c>
      <c r="O103" s="49">
        <v>0</v>
      </c>
      <c r="P103" s="49">
        <v>0</v>
      </c>
      <c r="Q103" s="49">
        <v>0</v>
      </c>
      <c r="R103" s="49">
        <v>0</v>
      </c>
      <c r="S103" s="49">
        <v>0</v>
      </c>
      <c r="T103" s="49">
        <v>0</v>
      </c>
      <c r="U103" s="49">
        <v>0</v>
      </c>
      <c r="V103" s="49">
        <v>0</v>
      </c>
      <c r="W103" s="49">
        <v>0</v>
      </c>
      <c r="X103" s="49">
        <v>0</v>
      </c>
      <c r="Y103" s="49">
        <v>0</v>
      </c>
      <c r="Z103" s="49">
        <v>0</v>
      </c>
      <c r="AA103" s="49">
        <v>0</v>
      </c>
      <c r="AB103" s="49">
        <v>0</v>
      </c>
      <c r="AC103" s="49">
        <v>0</v>
      </c>
      <c r="AD103" s="22">
        <v>28931</v>
      </c>
      <c r="AE103" s="22">
        <v>28931</v>
      </c>
      <c r="AF103" s="22">
        <v>0</v>
      </c>
      <c r="AG103" s="22">
        <v>28931</v>
      </c>
      <c r="AH103" s="22">
        <v>0</v>
      </c>
      <c r="AI103" s="22">
        <v>0</v>
      </c>
      <c r="AJ103" s="22">
        <v>0</v>
      </c>
      <c r="AK103" s="22">
        <v>28931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0</v>
      </c>
      <c r="AU103" s="22">
        <v>0</v>
      </c>
      <c r="AV103" s="22">
        <v>0</v>
      </c>
      <c r="AW103" s="22">
        <v>0</v>
      </c>
      <c r="AX103" s="22">
        <v>0</v>
      </c>
      <c r="AY103" s="22">
        <v>0</v>
      </c>
      <c r="AZ103" s="22">
        <v>0</v>
      </c>
      <c r="BA103" s="22">
        <v>0</v>
      </c>
      <c r="BB103" s="22">
        <v>0</v>
      </c>
      <c r="BC103" s="22">
        <v>0</v>
      </c>
      <c r="BD103" s="22">
        <v>0</v>
      </c>
      <c r="BE103" s="22">
        <f t="shared" si="54"/>
        <v>152.90000000000146</v>
      </c>
      <c r="BF103" s="22">
        <f t="shared" si="55"/>
        <v>152.90000000000146</v>
      </c>
      <c r="BG103" s="22">
        <f t="shared" si="56"/>
        <v>0</v>
      </c>
      <c r="BH103" s="22">
        <f t="shared" si="57"/>
        <v>152.90000000000146</v>
      </c>
      <c r="BI103" s="22">
        <f t="shared" si="58"/>
        <v>0</v>
      </c>
      <c r="BJ103" s="22">
        <f t="shared" si="59"/>
        <v>0</v>
      </c>
      <c r="BK103" s="22">
        <f t="shared" si="60"/>
        <v>0</v>
      </c>
      <c r="BL103" s="22">
        <f t="shared" si="61"/>
        <v>152.90000000000146</v>
      </c>
      <c r="BM103" s="22">
        <f t="shared" si="62"/>
        <v>0</v>
      </c>
      <c r="BN103" s="22">
        <f t="shared" si="63"/>
        <v>0</v>
      </c>
      <c r="BO103" s="22">
        <f t="shared" si="64"/>
        <v>0</v>
      </c>
      <c r="BP103" s="22">
        <f t="shared" si="65"/>
        <v>0</v>
      </c>
      <c r="BQ103" s="22">
        <f t="shared" si="66"/>
        <v>0</v>
      </c>
      <c r="BR103" s="22">
        <f t="shared" si="67"/>
        <v>0</v>
      </c>
      <c r="BS103" s="22">
        <f t="shared" si="68"/>
        <v>0</v>
      </c>
      <c r="BT103" s="22">
        <f t="shared" si="69"/>
        <v>0</v>
      </c>
      <c r="BU103" s="22">
        <f t="shared" si="70"/>
        <v>0</v>
      </c>
      <c r="BV103" s="22">
        <f t="shared" si="71"/>
        <v>0</v>
      </c>
      <c r="BW103" s="22">
        <f t="shared" si="72"/>
        <v>0</v>
      </c>
      <c r="BX103" s="22">
        <f t="shared" si="73"/>
        <v>0</v>
      </c>
      <c r="BY103" s="22">
        <f t="shared" si="74"/>
        <v>0</v>
      </c>
      <c r="BZ103" s="22">
        <f t="shared" si="75"/>
        <v>0</v>
      </c>
      <c r="CA103" s="22">
        <f t="shared" si="76"/>
        <v>0</v>
      </c>
      <c r="CB103" s="22">
        <f t="shared" si="77"/>
        <v>0</v>
      </c>
      <c r="CC103" s="22">
        <f t="shared" si="78"/>
        <v>0</v>
      </c>
      <c r="CD103" s="22">
        <f t="shared" si="79"/>
        <v>0</v>
      </c>
      <c r="CE103" s="22">
        <f t="shared" si="80"/>
        <v>0</v>
      </c>
      <c r="CF103" s="30"/>
      <c r="CG103" s="30"/>
      <c r="CH103" s="31"/>
      <c r="CI103" s="30"/>
      <c r="CL103" s="30"/>
      <c r="CM103" s="30"/>
      <c r="CN103" s="30"/>
      <c r="CO103" s="30"/>
    </row>
    <row r="104" spans="1:93" ht="15.75" x14ac:dyDescent="0.25">
      <c r="A104" s="19">
        <v>87</v>
      </c>
      <c r="B104" s="4" t="s">
        <v>121</v>
      </c>
      <c r="C104" s="51">
        <v>91289.2</v>
      </c>
      <c r="D104" s="51">
        <v>91289.2</v>
      </c>
      <c r="E104" s="51">
        <v>0</v>
      </c>
      <c r="F104" s="51">
        <v>145.30000000000001</v>
      </c>
      <c r="G104" s="51">
        <v>0</v>
      </c>
      <c r="H104" s="51">
        <v>0</v>
      </c>
      <c r="I104" s="51">
        <v>0</v>
      </c>
      <c r="J104" s="51">
        <v>145.30000000000001</v>
      </c>
      <c r="K104" s="51">
        <v>0</v>
      </c>
      <c r="L104" s="51">
        <v>0</v>
      </c>
      <c r="M104" s="51">
        <v>0</v>
      </c>
      <c r="N104" s="51">
        <v>0</v>
      </c>
      <c r="O104" s="51">
        <v>0</v>
      </c>
      <c r="P104" s="51">
        <v>0</v>
      </c>
      <c r="Q104" s="51">
        <v>0</v>
      </c>
      <c r="R104" s="51">
        <v>0</v>
      </c>
      <c r="S104" s="51">
        <v>0</v>
      </c>
      <c r="T104" s="51">
        <v>0</v>
      </c>
      <c r="U104" s="51">
        <v>0</v>
      </c>
      <c r="V104" s="51">
        <v>91143.9</v>
      </c>
      <c r="W104" s="51">
        <v>0</v>
      </c>
      <c r="X104" s="51">
        <v>4953.2</v>
      </c>
      <c r="Y104" s="51">
        <v>86190.7</v>
      </c>
      <c r="Z104" s="51">
        <v>0</v>
      </c>
      <c r="AA104" s="51">
        <v>0</v>
      </c>
      <c r="AB104" s="51">
        <v>0</v>
      </c>
      <c r="AC104" s="51">
        <v>0</v>
      </c>
      <c r="AD104" s="22">
        <v>91285.7</v>
      </c>
      <c r="AE104" s="22">
        <v>91285.7</v>
      </c>
      <c r="AF104" s="22">
        <v>0</v>
      </c>
      <c r="AG104" s="22">
        <v>145.30000000000001</v>
      </c>
      <c r="AH104" s="22">
        <v>0</v>
      </c>
      <c r="AI104" s="22">
        <v>0</v>
      </c>
      <c r="AJ104" s="22">
        <v>0</v>
      </c>
      <c r="AK104" s="22">
        <v>145.30000000000001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2">
        <v>0</v>
      </c>
      <c r="AT104" s="22">
        <v>0</v>
      </c>
      <c r="AU104" s="22">
        <v>0</v>
      </c>
      <c r="AV104" s="22">
        <v>0</v>
      </c>
      <c r="AW104" s="22">
        <v>91140.4</v>
      </c>
      <c r="AX104" s="22">
        <v>0</v>
      </c>
      <c r="AY104" s="22">
        <v>4949.7</v>
      </c>
      <c r="AZ104" s="22">
        <v>86190.7</v>
      </c>
      <c r="BA104" s="22">
        <v>0</v>
      </c>
      <c r="BB104" s="22">
        <v>0</v>
      </c>
      <c r="BC104" s="22">
        <v>0</v>
      </c>
      <c r="BD104" s="22">
        <v>0</v>
      </c>
      <c r="BE104" s="22">
        <f t="shared" si="54"/>
        <v>-3.5</v>
      </c>
      <c r="BF104" s="22">
        <f t="shared" si="55"/>
        <v>-3.5</v>
      </c>
      <c r="BG104" s="22">
        <f t="shared" si="56"/>
        <v>0</v>
      </c>
      <c r="BH104" s="22">
        <f t="shared" si="57"/>
        <v>0</v>
      </c>
      <c r="BI104" s="22">
        <f t="shared" si="58"/>
        <v>0</v>
      </c>
      <c r="BJ104" s="22">
        <f t="shared" si="59"/>
        <v>0</v>
      </c>
      <c r="BK104" s="22">
        <f t="shared" si="60"/>
        <v>0</v>
      </c>
      <c r="BL104" s="22">
        <f t="shared" si="61"/>
        <v>0</v>
      </c>
      <c r="BM104" s="22">
        <f t="shared" si="62"/>
        <v>0</v>
      </c>
      <c r="BN104" s="22">
        <f t="shared" si="63"/>
        <v>0</v>
      </c>
      <c r="BO104" s="22">
        <f t="shared" si="64"/>
        <v>0</v>
      </c>
      <c r="BP104" s="22">
        <f t="shared" si="65"/>
        <v>0</v>
      </c>
      <c r="BQ104" s="22">
        <f t="shared" si="66"/>
        <v>0</v>
      </c>
      <c r="BR104" s="22">
        <f t="shared" si="67"/>
        <v>0</v>
      </c>
      <c r="BS104" s="22">
        <f t="shared" si="68"/>
        <v>0</v>
      </c>
      <c r="BT104" s="22">
        <f t="shared" si="69"/>
        <v>0</v>
      </c>
      <c r="BU104" s="22">
        <f t="shared" si="70"/>
        <v>0</v>
      </c>
      <c r="BV104" s="22">
        <f t="shared" si="71"/>
        <v>0</v>
      </c>
      <c r="BW104" s="22">
        <f t="shared" si="72"/>
        <v>0</v>
      </c>
      <c r="BX104" s="22">
        <f t="shared" si="73"/>
        <v>-3.5</v>
      </c>
      <c r="BY104" s="22">
        <f t="shared" si="74"/>
        <v>0</v>
      </c>
      <c r="BZ104" s="22">
        <f t="shared" si="75"/>
        <v>-3.5</v>
      </c>
      <c r="CA104" s="22">
        <f t="shared" si="76"/>
        <v>0</v>
      </c>
      <c r="CB104" s="22">
        <f t="shared" si="77"/>
        <v>0</v>
      </c>
      <c r="CC104" s="22">
        <f t="shared" si="78"/>
        <v>0</v>
      </c>
      <c r="CD104" s="22">
        <f t="shared" si="79"/>
        <v>0</v>
      </c>
      <c r="CE104" s="22">
        <f t="shared" si="80"/>
        <v>0</v>
      </c>
      <c r="CF104" s="30"/>
      <c r="CG104" s="30"/>
      <c r="CH104" s="31"/>
      <c r="CI104" s="30"/>
      <c r="CL104" s="30"/>
      <c r="CM104" s="30"/>
      <c r="CN104" s="30"/>
      <c r="CO104" s="30"/>
    </row>
    <row r="105" spans="1:93" ht="15.75" x14ac:dyDescent="0.25">
      <c r="A105" s="19">
        <v>88</v>
      </c>
      <c r="B105" s="3" t="s">
        <v>122</v>
      </c>
      <c r="C105" s="49">
        <v>22550.9</v>
      </c>
      <c r="D105" s="49">
        <v>22550.9</v>
      </c>
      <c r="E105" s="49">
        <v>0</v>
      </c>
      <c r="F105" s="49">
        <v>13615.8</v>
      </c>
      <c r="G105" s="49">
        <v>0</v>
      </c>
      <c r="H105" s="49">
        <v>0</v>
      </c>
      <c r="I105" s="49">
        <v>89.4</v>
      </c>
      <c r="J105" s="49">
        <v>13526.4</v>
      </c>
      <c r="K105" s="49">
        <v>0</v>
      </c>
      <c r="L105" s="49">
        <v>0</v>
      </c>
      <c r="M105" s="49">
        <v>8935.1</v>
      </c>
      <c r="N105" s="49">
        <v>0</v>
      </c>
      <c r="O105" s="49">
        <v>0</v>
      </c>
      <c r="P105" s="49">
        <v>0</v>
      </c>
      <c r="Q105" s="49">
        <v>0</v>
      </c>
      <c r="R105" s="49">
        <v>0</v>
      </c>
      <c r="S105" s="49">
        <v>0</v>
      </c>
      <c r="T105" s="49">
        <v>0</v>
      </c>
      <c r="U105" s="49">
        <v>0</v>
      </c>
      <c r="V105" s="49">
        <v>0</v>
      </c>
      <c r="W105" s="49">
        <v>0</v>
      </c>
      <c r="X105" s="49">
        <v>0</v>
      </c>
      <c r="Y105" s="49">
        <v>0</v>
      </c>
      <c r="Z105" s="49">
        <v>0</v>
      </c>
      <c r="AA105" s="49">
        <v>0</v>
      </c>
      <c r="AB105" s="49">
        <v>0</v>
      </c>
      <c r="AC105" s="49">
        <v>0</v>
      </c>
      <c r="AD105" s="22">
        <v>22550.9</v>
      </c>
      <c r="AE105" s="22">
        <v>22550.9</v>
      </c>
      <c r="AF105" s="22">
        <v>0</v>
      </c>
      <c r="AG105" s="22">
        <v>13615.8</v>
      </c>
      <c r="AH105" s="22">
        <v>0</v>
      </c>
      <c r="AI105" s="22">
        <v>0</v>
      </c>
      <c r="AJ105" s="22">
        <v>89.4</v>
      </c>
      <c r="AK105" s="22">
        <v>13526.4</v>
      </c>
      <c r="AL105" s="22">
        <v>0</v>
      </c>
      <c r="AM105" s="22">
        <v>0</v>
      </c>
      <c r="AN105" s="22">
        <v>8935.1</v>
      </c>
      <c r="AO105" s="22">
        <v>0</v>
      </c>
      <c r="AP105" s="22">
        <v>0</v>
      </c>
      <c r="AQ105" s="22">
        <v>0</v>
      </c>
      <c r="AR105" s="22">
        <v>0</v>
      </c>
      <c r="AS105" s="22">
        <v>0</v>
      </c>
      <c r="AT105" s="22">
        <v>0</v>
      </c>
      <c r="AU105" s="22">
        <v>0</v>
      </c>
      <c r="AV105" s="22">
        <v>0</v>
      </c>
      <c r="AW105" s="22">
        <v>0</v>
      </c>
      <c r="AX105" s="22">
        <v>0</v>
      </c>
      <c r="AY105" s="22">
        <v>0</v>
      </c>
      <c r="AZ105" s="22">
        <v>0</v>
      </c>
      <c r="BA105" s="22">
        <v>0</v>
      </c>
      <c r="BB105" s="22">
        <v>0</v>
      </c>
      <c r="BC105" s="22">
        <v>0</v>
      </c>
      <c r="BD105" s="22">
        <v>0</v>
      </c>
      <c r="BE105" s="22">
        <f t="shared" si="54"/>
        <v>0</v>
      </c>
      <c r="BF105" s="22">
        <f t="shared" si="55"/>
        <v>0</v>
      </c>
      <c r="BG105" s="22">
        <f t="shared" si="56"/>
        <v>0</v>
      </c>
      <c r="BH105" s="22">
        <f t="shared" si="57"/>
        <v>0</v>
      </c>
      <c r="BI105" s="22">
        <f t="shared" si="58"/>
        <v>0</v>
      </c>
      <c r="BJ105" s="22">
        <f t="shared" si="59"/>
        <v>0</v>
      </c>
      <c r="BK105" s="22">
        <f t="shared" si="60"/>
        <v>0</v>
      </c>
      <c r="BL105" s="22">
        <f t="shared" si="61"/>
        <v>0</v>
      </c>
      <c r="BM105" s="22">
        <f t="shared" si="62"/>
        <v>0</v>
      </c>
      <c r="BN105" s="22">
        <f t="shared" si="63"/>
        <v>0</v>
      </c>
      <c r="BO105" s="22">
        <f t="shared" si="64"/>
        <v>0</v>
      </c>
      <c r="BP105" s="22">
        <f t="shared" si="65"/>
        <v>0</v>
      </c>
      <c r="BQ105" s="22">
        <f t="shared" si="66"/>
        <v>0</v>
      </c>
      <c r="BR105" s="22">
        <f t="shared" si="67"/>
        <v>0</v>
      </c>
      <c r="BS105" s="22">
        <f t="shared" si="68"/>
        <v>0</v>
      </c>
      <c r="BT105" s="22">
        <f t="shared" si="69"/>
        <v>0</v>
      </c>
      <c r="BU105" s="22">
        <f t="shared" si="70"/>
        <v>0</v>
      </c>
      <c r="BV105" s="22">
        <f t="shared" si="71"/>
        <v>0</v>
      </c>
      <c r="BW105" s="22">
        <f t="shared" si="72"/>
        <v>0</v>
      </c>
      <c r="BX105" s="22">
        <f t="shared" si="73"/>
        <v>0</v>
      </c>
      <c r="BY105" s="22">
        <f t="shared" si="74"/>
        <v>0</v>
      </c>
      <c r="BZ105" s="22">
        <f t="shared" si="75"/>
        <v>0</v>
      </c>
      <c r="CA105" s="22">
        <f t="shared" si="76"/>
        <v>0</v>
      </c>
      <c r="CB105" s="22">
        <f t="shared" si="77"/>
        <v>0</v>
      </c>
      <c r="CC105" s="22">
        <f t="shared" si="78"/>
        <v>0</v>
      </c>
      <c r="CD105" s="22">
        <f t="shared" si="79"/>
        <v>0</v>
      </c>
      <c r="CE105" s="22">
        <f t="shared" si="80"/>
        <v>0</v>
      </c>
      <c r="CF105" s="30"/>
      <c r="CG105" s="30"/>
      <c r="CH105" s="31"/>
      <c r="CI105" s="30"/>
      <c r="CL105" s="30"/>
      <c r="CM105" s="30"/>
      <c r="CN105" s="30"/>
      <c r="CO105" s="30"/>
    </row>
    <row r="106" spans="1:93" ht="15.75" x14ac:dyDescent="0.25">
      <c r="A106" s="19">
        <v>89</v>
      </c>
      <c r="B106" s="3" t="s">
        <v>35</v>
      </c>
      <c r="C106" s="49">
        <v>176190.5</v>
      </c>
      <c r="D106" s="49">
        <v>176190.5</v>
      </c>
      <c r="E106" s="49">
        <v>0</v>
      </c>
      <c r="F106" s="49">
        <v>148397</v>
      </c>
      <c r="G106" s="49">
        <v>25716.3</v>
      </c>
      <c r="H106" s="49">
        <v>27969.599999999999</v>
      </c>
      <c r="I106" s="49">
        <v>12148.2</v>
      </c>
      <c r="J106" s="49">
        <v>42800.800000000003</v>
      </c>
      <c r="K106" s="49">
        <v>15631.6</v>
      </c>
      <c r="L106" s="49">
        <v>24130.5</v>
      </c>
      <c r="M106" s="49">
        <v>27793.5</v>
      </c>
      <c r="N106" s="49">
        <v>0</v>
      </c>
      <c r="O106" s="49">
        <v>0</v>
      </c>
      <c r="P106" s="49">
        <v>0</v>
      </c>
      <c r="Q106" s="49">
        <v>0</v>
      </c>
      <c r="R106" s="49">
        <v>0</v>
      </c>
      <c r="S106" s="49">
        <v>0</v>
      </c>
      <c r="T106" s="49">
        <v>0</v>
      </c>
      <c r="U106" s="49">
        <v>0</v>
      </c>
      <c r="V106" s="49">
        <v>0</v>
      </c>
      <c r="W106" s="49">
        <v>0</v>
      </c>
      <c r="X106" s="49">
        <v>0</v>
      </c>
      <c r="Y106" s="49">
        <v>0</v>
      </c>
      <c r="Z106" s="49">
        <v>0</v>
      </c>
      <c r="AA106" s="49">
        <v>0</v>
      </c>
      <c r="AB106" s="49">
        <v>0</v>
      </c>
      <c r="AC106" s="49">
        <v>0</v>
      </c>
      <c r="AD106" s="22">
        <v>176196.30000000002</v>
      </c>
      <c r="AE106" s="22">
        <v>176196.30000000002</v>
      </c>
      <c r="AF106" s="22">
        <v>0</v>
      </c>
      <c r="AG106" s="22">
        <v>148402.80000000002</v>
      </c>
      <c r="AH106" s="22">
        <v>25867.4</v>
      </c>
      <c r="AI106" s="22">
        <v>27292.1</v>
      </c>
      <c r="AJ106" s="22">
        <v>12239.4</v>
      </c>
      <c r="AK106" s="22">
        <v>42454.8</v>
      </c>
      <c r="AL106" s="22">
        <v>15631.6</v>
      </c>
      <c r="AM106" s="22">
        <v>24917.5</v>
      </c>
      <c r="AN106" s="22">
        <v>27793.5</v>
      </c>
      <c r="AO106" s="22">
        <v>0</v>
      </c>
      <c r="AP106" s="22">
        <v>0</v>
      </c>
      <c r="AQ106" s="22">
        <v>0</v>
      </c>
      <c r="AR106" s="22">
        <v>0</v>
      </c>
      <c r="AS106" s="22">
        <v>0</v>
      </c>
      <c r="AT106" s="22">
        <v>0</v>
      </c>
      <c r="AU106" s="22">
        <v>0</v>
      </c>
      <c r="AV106" s="22">
        <v>0</v>
      </c>
      <c r="AW106" s="22">
        <v>0</v>
      </c>
      <c r="AX106" s="22">
        <v>0</v>
      </c>
      <c r="AY106" s="22">
        <v>0</v>
      </c>
      <c r="AZ106" s="22">
        <v>0</v>
      </c>
      <c r="BA106" s="22">
        <v>0</v>
      </c>
      <c r="BB106" s="22">
        <v>0</v>
      </c>
      <c r="BC106" s="22">
        <v>0</v>
      </c>
      <c r="BD106" s="22">
        <v>0</v>
      </c>
      <c r="BE106" s="22">
        <f t="shared" si="54"/>
        <v>5.8000000000174623</v>
      </c>
      <c r="BF106" s="22">
        <f t="shared" si="55"/>
        <v>5.8000000000174623</v>
      </c>
      <c r="BG106" s="22">
        <f t="shared" si="56"/>
        <v>0</v>
      </c>
      <c r="BH106" s="22">
        <f t="shared" si="57"/>
        <v>5.8000000000174623</v>
      </c>
      <c r="BI106" s="22">
        <f t="shared" si="58"/>
        <v>151.10000000000218</v>
      </c>
      <c r="BJ106" s="22">
        <f t="shared" si="59"/>
        <v>-677.5</v>
      </c>
      <c r="BK106" s="22">
        <f t="shared" si="60"/>
        <v>91.199999999998909</v>
      </c>
      <c r="BL106" s="22">
        <f t="shared" si="61"/>
        <v>-346</v>
      </c>
      <c r="BM106" s="22">
        <f t="shared" si="62"/>
        <v>0</v>
      </c>
      <c r="BN106" s="22">
        <f t="shared" si="63"/>
        <v>787</v>
      </c>
      <c r="BO106" s="22">
        <f t="shared" si="64"/>
        <v>0</v>
      </c>
      <c r="BP106" s="22">
        <f t="shared" si="65"/>
        <v>0</v>
      </c>
      <c r="BQ106" s="22">
        <f t="shared" si="66"/>
        <v>0</v>
      </c>
      <c r="BR106" s="22">
        <f t="shared" si="67"/>
        <v>0</v>
      </c>
      <c r="BS106" s="22">
        <f t="shared" si="68"/>
        <v>0</v>
      </c>
      <c r="BT106" s="22">
        <f t="shared" si="69"/>
        <v>0</v>
      </c>
      <c r="BU106" s="22">
        <f t="shared" si="70"/>
        <v>0</v>
      </c>
      <c r="BV106" s="22">
        <f t="shared" si="71"/>
        <v>0</v>
      </c>
      <c r="BW106" s="22">
        <f t="shared" si="72"/>
        <v>0</v>
      </c>
      <c r="BX106" s="22">
        <f t="shared" si="73"/>
        <v>0</v>
      </c>
      <c r="BY106" s="22">
        <f t="shared" si="74"/>
        <v>0</v>
      </c>
      <c r="BZ106" s="22">
        <f t="shared" si="75"/>
        <v>0</v>
      </c>
      <c r="CA106" s="22">
        <f t="shared" si="76"/>
        <v>0</v>
      </c>
      <c r="CB106" s="22">
        <f t="shared" si="77"/>
        <v>0</v>
      </c>
      <c r="CC106" s="22">
        <f t="shared" si="78"/>
        <v>0</v>
      </c>
      <c r="CD106" s="22">
        <f t="shared" si="79"/>
        <v>0</v>
      </c>
      <c r="CE106" s="22">
        <f t="shared" si="80"/>
        <v>0</v>
      </c>
      <c r="CF106" s="30"/>
      <c r="CG106" s="30"/>
      <c r="CH106" s="31"/>
      <c r="CI106" s="30"/>
      <c r="CL106" s="30"/>
      <c r="CM106" s="30"/>
      <c r="CN106" s="30"/>
      <c r="CO106" s="30"/>
    </row>
    <row r="107" spans="1:93" ht="15.75" x14ac:dyDescent="0.25">
      <c r="A107" s="19">
        <v>90</v>
      </c>
      <c r="B107" s="3" t="s">
        <v>123</v>
      </c>
      <c r="C107" s="49">
        <v>23556.5</v>
      </c>
      <c r="D107" s="49">
        <v>23556.5</v>
      </c>
      <c r="E107" s="49">
        <v>0</v>
      </c>
      <c r="F107" s="49">
        <v>11224.199999999999</v>
      </c>
      <c r="G107" s="49">
        <v>9734.5</v>
      </c>
      <c r="H107" s="49">
        <v>0</v>
      </c>
      <c r="I107" s="49">
        <v>283.3</v>
      </c>
      <c r="J107" s="49">
        <v>1206.4000000000001</v>
      </c>
      <c r="K107" s="49">
        <v>0</v>
      </c>
      <c r="L107" s="49">
        <v>0</v>
      </c>
      <c r="M107" s="49">
        <v>12332.3</v>
      </c>
      <c r="N107" s="49">
        <v>0</v>
      </c>
      <c r="O107" s="49">
        <v>0</v>
      </c>
      <c r="P107" s="49">
        <v>0</v>
      </c>
      <c r="Q107" s="49">
        <v>0</v>
      </c>
      <c r="R107" s="49">
        <v>0</v>
      </c>
      <c r="S107" s="49">
        <v>0</v>
      </c>
      <c r="T107" s="49">
        <v>0</v>
      </c>
      <c r="U107" s="49">
        <v>0</v>
      </c>
      <c r="V107" s="49">
        <v>0</v>
      </c>
      <c r="W107" s="49">
        <v>0</v>
      </c>
      <c r="X107" s="49">
        <v>0</v>
      </c>
      <c r="Y107" s="49">
        <v>0</v>
      </c>
      <c r="Z107" s="49">
        <v>0</v>
      </c>
      <c r="AA107" s="49">
        <v>0</v>
      </c>
      <c r="AB107" s="49">
        <v>0</v>
      </c>
      <c r="AC107" s="49">
        <v>0</v>
      </c>
      <c r="AD107" s="22">
        <v>23539.1</v>
      </c>
      <c r="AE107" s="22">
        <v>23539.1</v>
      </c>
      <c r="AF107" s="22">
        <v>0</v>
      </c>
      <c r="AG107" s="22">
        <v>11227.300000000001</v>
      </c>
      <c r="AH107" s="22">
        <v>9724.2000000000007</v>
      </c>
      <c r="AI107" s="22">
        <v>0</v>
      </c>
      <c r="AJ107" s="22">
        <v>299.10000000000002</v>
      </c>
      <c r="AK107" s="22">
        <v>1204</v>
      </c>
      <c r="AL107" s="22">
        <v>0</v>
      </c>
      <c r="AM107" s="22">
        <v>0</v>
      </c>
      <c r="AN107" s="22">
        <v>12311.8</v>
      </c>
      <c r="AO107" s="22">
        <v>0</v>
      </c>
      <c r="AP107" s="22">
        <v>0</v>
      </c>
      <c r="AQ107" s="22">
        <v>0</v>
      </c>
      <c r="AR107" s="22">
        <v>0</v>
      </c>
      <c r="AS107" s="22">
        <v>0</v>
      </c>
      <c r="AT107" s="22">
        <v>0</v>
      </c>
      <c r="AU107" s="22">
        <v>0</v>
      </c>
      <c r="AV107" s="22">
        <v>0</v>
      </c>
      <c r="AW107" s="22">
        <v>0</v>
      </c>
      <c r="AX107" s="22">
        <v>0</v>
      </c>
      <c r="AY107" s="22">
        <v>0</v>
      </c>
      <c r="AZ107" s="22">
        <v>0</v>
      </c>
      <c r="BA107" s="22">
        <v>0</v>
      </c>
      <c r="BB107" s="22">
        <v>0</v>
      </c>
      <c r="BC107" s="22">
        <v>0</v>
      </c>
      <c r="BD107" s="22">
        <v>0</v>
      </c>
      <c r="BE107" s="22">
        <f t="shared" si="54"/>
        <v>-17.400000000001455</v>
      </c>
      <c r="BF107" s="22">
        <f t="shared" si="55"/>
        <v>-17.400000000001455</v>
      </c>
      <c r="BG107" s="22">
        <f t="shared" si="56"/>
        <v>0</v>
      </c>
      <c r="BH107" s="22">
        <f t="shared" si="57"/>
        <v>3.1000000000021828</v>
      </c>
      <c r="BI107" s="22">
        <f t="shared" si="58"/>
        <v>-10.299999999999272</v>
      </c>
      <c r="BJ107" s="22">
        <f t="shared" si="59"/>
        <v>0</v>
      </c>
      <c r="BK107" s="22">
        <f t="shared" si="60"/>
        <v>15.800000000000011</v>
      </c>
      <c r="BL107" s="22">
        <f t="shared" si="61"/>
        <v>-2.4000000000000909</v>
      </c>
      <c r="BM107" s="22">
        <f t="shared" si="62"/>
        <v>0</v>
      </c>
      <c r="BN107" s="22">
        <f t="shared" si="63"/>
        <v>0</v>
      </c>
      <c r="BO107" s="22">
        <f t="shared" si="64"/>
        <v>-20.5</v>
      </c>
      <c r="BP107" s="22">
        <f t="shared" si="65"/>
        <v>0</v>
      </c>
      <c r="BQ107" s="22">
        <f t="shared" si="66"/>
        <v>0</v>
      </c>
      <c r="BR107" s="22">
        <f t="shared" si="67"/>
        <v>0</v>
      </c>
      <c r="BS107" s="22">
        <f t="shared" si="68"/>
        <v>0</v>
      </c>
      <c r="BT107" s="22">
        <f t="shared" si="69"/>
        <v>0</v>
      </c>
      <c r="BU107" s="22">
        <f t="shared" si="70"/>
        <v>0</v>
      </c>
      <c r="BV107" s="22">
        <f t="shared" si="71"/>
        <v>0</v>
      </c>
      <c r="BW107" s="22">
        <f t="shared" si="72"/>
        <v>0</v>
      </c>
      <c r="BX107" s="22">
        <f t="shared" si="73"/>
        <v>0</v>
      </c>
      <c r="BY107" s="22">
        <f t="shared" si="74"/>
        <v>0</v>
      </c>
      <c r="BZ107" s="22">
        <f t="shared" si="75"/>
        <v>0</v>
      </c>
      <c r="CA107" s="22">
        <f t="shared" si="76"/>
        <v>0</v>
      </c>
      <c r="CB107" s="22">
        <f t="shared" si="77"/>
        <v>0</v>
      </c>
      <c r="CC107" s="22">
        <f t="shared" si="78"/>
        <v>0</v>
      </c>
      <c r="CD107" s="22">
        <f t="shared" si="79"/>
        <v>0</v>
      </c>
      <c r="CE107" s="22">
        <f t="shared" si="80"/>
        <v>0</v>
      </c>
      <c r="CF107" s="30"/>
      <c r="CG107" s="30"/>
      <c r="CH107" s="31"/>
      <c r="CI107" s="30"/>
      <c r="CL107" s="30"/>
      <c r="CM107" s="30"/>
      <c r="CN107" s="30"/>
      <c r="CO107" s="30"/>
    </row>
    <row r="108" spans="1:93" ht="15.75" x14ac:dyDescent="0.25">
      <c r="A108" s="19">
        <v>91</v>
      </c>
      <c r="B108" s="3" t="s">
        <v>36</v>
      </c>
      <c r="C108" s="49">
        <v>47396.1</v>
      </c>
      <c r="D108" s="49">
        <v>47396.1</v>
      </c>
      <c r="E108" s="49">
        <v>0</v>
      </c>
      <c r="F108" s="49">
        <v>34529.699999999997</v>
      </c>
      <c r="G108" s="49">
        <v>12377.1</v>
      </c>
      <c r="H108" s="49">
        <v>2731</v>
      </c>
      <c r="I108" s="49">
        <v>1882.9</v>
      </c>
      <c r="J108" s="49">
        <v>10588.6</v>
      </c>
      <c r="K108" s="49">
        <v>3000.9</v>
      </c>
      <c r="L108" s="49">
        <v>3949.2</v>
      </c>
      <c r="M108" s="49">
        <v>12866.4</v>
      </c>
      <c r="N108" s="49">
        <v>0</v>
      </c>
      <c r="O108" s="49">
        <v>0</v>
      </c>
      <c r="P108" s="49">
        <v>0</v>
      </c>
      <c r="Q108" s="49">
        <v>0</v>
      </c>
      <c r="R108" s="49">
        <v>0</v>
      </c>
      <c r="S108" s="49">
        <v>0</v>
      </c>
      <c r="T108" s="49">
        <v>0</v>
      </c>
      <c r="U108" s="49">
        <v>0</v>
      </c>
      <c r="V108" s="49">
        <v>0</v>
      </c>
      <c r="W108" s="49">
        <v>0</v>
      </c>
      <c r="X108" s="49">
        <v>0</v>
      </c>
      <c r="Y108" s="49">
        <v>0</v>
      </c>
      <c r="Z108" s="49">
        <v>0</v>
      </c>
      <c r="AA108" s="49">
        <v>0</v>
      </c>
      <c r="AB108" s="49">
        <v>0</v>
      </c>
      <c r="AC108" s="49">
        <v>0</v>
      </c>
      <c r="AD108" s="22">
        <v>47402.9</v>
      </c>
      <c r="AE108" s="22">
        <v>47402.9</v>
      </c>
      <c r="AF108" s="22">
        <v>0</v>
      </c>
      <c r="AG108" s="22">
        <v>34536.5</v>
      </c>
      <c r="AH108" s="22">
        <v>12360.2</v>
      </c>
      <c r="AI108" s="22">
        <v>2778.9</v>
      </c>
      <c r="AJ108" s="22">
        <v>1906</v>
      </c>
      <c r="AK108" s="22">
        <v>10541.3</v>
      </c>
      <c r="AL108" s="22">
        <v>3000.9</v>
      </c>
      <c r="AM108" s="22">
        <v>3949.2</v>
      </c>
      <c r="AN108" s="22">
        <v>12866.4</v>
      </c>
      <c r="AO108" s="22">
        <v>0</v>
      </c>
      <c r="AP108" s="22">
        <v>0</v>
      </c>
      <c r="AQ108" s="22">
        <v>0</v>
      </c>
      <c r="AR108" s="22">
        <v>0</v>
      </c>
      <c r="AS108" s="22">
        <v>0</v>
      </c>
      <c r="AT108" s="22">
        <v>0</v>
      </c>
      <c r="AU108" s="22">
        <v>0</v>
      </c>
      <c r="AV108" s="22">
        <v>0</v>
      </c>
      <c r="AW108" s="22">
        <v>0</v>
      </c>
      <c r="AX108" s="22">
        <v>0</v>
      </c>
      <c r="AY108" s="22">
        <v>0</v>
      </c>
      <c r="AZ108" s="22">
        <v>0</v>
      </c>
      <c r="BA108" s="22">
        <v>0</v>
      </c>
      <c r="BB108" s="22">
        <v>0</v>
      </c>
      <c r="BC108" s="22">
        <v>0</v>
      </c>
      <c r="BD108" s="22">
        <v>0</v>
      </c>
      <c r="BE108" s="22">
        <f t="shared" si="54"/>
        <v>6.8000000000029104</v>
      </c>
      <c r="BF108" s="22">
        <f t="shared" si="55"/>
        <v>6.8000000000029104</v>
      </c>
      <c r="BG108" s="22">
        <f t="shared" si="56"/>
        <v>0</v>
      </c>
      <c r="BH108" s="22">
        <f t="shared" si="57"/>
        <v>6.8000000000029104</v>
      </c>
      <c r="BI108" s="22">
        <f t="shared" si="58"/>
        <v>-16.899999999999636</v>
      </c>
      <c r="BJ108" s="22">
        <f t="shared" si="59"/>
        <v>47.900000000000091</v>
      </c>
      <c r="BK108" s="22">
        <f t="shared" si="60"/>
        <v>23.099999999999909</v>
      </c>
      <c r="BL108" s="22">
        <f t="shared" si="61"/>
        <v>-47.300000000001091</v>
      </c>
      <c r="BM108" s="22">
        <f t="shared" si="62"/>
        <v>0</v>
      </c>
      <c r="BN108" s="22">
        <f t="shared" si="63"/>
        <v>0</v>
      </c>
      <c r="BO108" s="22">
        <f t="shared" si="64"/>
        <v>0</v>
      </c>
      <c r="BP108" s="22">
        <f t="shared" si="65"/>
        <v>0</v>
      </c>
      <c r="BQ108" s="22">
        <f t="shared" si="66"/>
        <v>0</v>
      </c>
      <c r="BR108" s="22">
        <f t="shared" si="67"/>
        <v>0</v>
      </c>
      <c r="BS108" s="22">
        <f t="shared" si="68"/>
        <v>0</v>
      </c>
      <c r="BT108" s="22">
        <f t="shared" si="69"/>
        <v>0</v>
      </c>
      <c r="BU108" s="22">
        <f t="shared" si="70"/>
        <v>0</v>
      </c>
      <c r="BV108" s="22">
        <f t="shared" si="71"/>
        <v>0</v>
      </c>
      <c r="BW108" s="22">
        <f t="shared" si="72"/>
        <v>0</v>
      </c>
      <c r="BX108" s="22">
        <f t="shared" si="73"/>
        <v>0</v>
      </c>
      <c r="BY108" s="22">
        <f t="shared" si="74"/>
        <v>0</v>
      </c>
      <c r="BZ108" s="22">
        <f t="shared" si="75"/>
        <v>0</v>
      </c>
      <c r="CA108" s="22">
        <f t="shared" si="76"/>
        <v>0</v>
      </c>
      <c r="CB108" s="22">
        <f t="shared" si="77"/>
        <v>0</v>
      </c>
      <c r="CC108" s="22">
        <f t="shared" si="78"/>
        <v>0</v>
      </c>
      <c r="CD108" s="22">
        <f t="shared" si="79"/>
        <v>0</v>
      </c>
      <c r="CE108" s="22">
        <f t="shared" si="80"/>
        <v>0</v>
      </c>
      <c r="CF108" s="30"/>
      <c r="CG108" s="30"/>
      <c r="CH108" s="31"/>
      <c r="CI108" s="30"/>
      <c r="CL108" s="30"/>
      <c r="CM108" s="30"/>
      <c r="CN108" s="30"/>
      <c r="CO108" s="30"/>
    </row>
    <row r="109" spans="1:93" ht="15.75" x14ac:dyDescent="0.25">
      <c r="A109" s="19">
        <v>92</v>
      </c>
      <c r="B109" s="7" t="s">
        <v>37</v>
      </c>
      <c r="C109" s="56">
        <v>3630.8</v>
      </c>
      <c r="D109" s="56">
        <v>3630.8</v>
      </c>
      <c r="E109" s="56">
        <v>0</v>
      </c>
      <c r="F109" s="56">
        <v>3630.8</v>
      </c>
      <c r="G109" s="56">
        <v>0</v>
      </c>
      <c r="H109" s="56">
        <v>0</v>
      </c>
      <c r="I109" s="56">
        <v>1077.3</v>
      </c>
      <c r="J109" s="56">
        <v>2553.5</v>
      </c>
      <c r="K109" s="56">
        <v>0</v>
      </c>
      <c r="L109" s="56">
        <v>0</v>
      </c>
      <c r="M109" s="56">
        <v>0</v>
      </c>
      <c r="N109" s="56">
        <v>0</v>
      </c>
      <c r="O109" s="56">
        <v>0</v>
      </c>
      <c r="P109" s="56">
        <v>0</v>
      </c>
      <c r="Q109" s="56">
        <v>0</v>
      </c>
      <c r="R109" s="56">
        <v>0</v>
      </c>
      <c r="S109" s="56">
        <v>0</v>
      </c>
      <c r="T109" s="56">
        <v>0</v>
      </c>
      <c r="U109" s="56">
        <v>0</v>
      </c>
      <c r="V109" s="56">
        <v>0</v>
      </c>
      <c r="W109" s="56">
        <v>0</v>
      </c>
      <c r="X109" s="56">
        <v>0</v>
      </c>
      <c r="Y109" s="56">
        <v>0</v>
      </c>
      <c r="Z109" s="56">
        <v>0</v>
      </c>
      <c r="AA109" s="56">
        <v>0</v>
      </c>
      <c r="AB109" s="56">
        <v>0</v>
      </c>
      <c r="AC109" s="56">
        <v>0</v>
      </c>
      <c r="AD109" s="22">
        <v>3630.9</v>
      </c>
      <c r="AE109" s="22">
        <v>3630.9</v>
      </c>
      <c r="AF109" s="22">
        <v>0</v>
      </c>
      <c r="AG109" s="22">
        <v>3630.9</v>
      </c>
      <c r="AH109" s="22">
        <v>0</v>
      </c>
      <c r="AI109" s="22">
        <v>0</v>
      </c>
      <c r="AJ109" s="22">
        <v>1077.4000000000001</v>
      </c>
      <c r="AK109" s="22">
        <v>2553.5</v>
      </c>
      <c r="AL109" s="22">
        <v>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  <c r="AR109" s="22">
        <v>0</v>
      </c>
      <c r="AS109" s="22">
        <v>0</v>
      </c>
      <c r="AT109" s="22">
        <v>0</v>
      </c>
      <c r="AU109" s="22">
        <v>0</v>
      </c>
      <c r="AV109" s="22">
        <v>0</v>
      </c>
      <c r="AW109" s="22">
        <v>0</v>
      </c>
      <c r="AX109" s="22">
        <v>0</v>
      </c>
      <c r="AY109" s="22">
        <v>0</v>
      </c>
      <c r="AZ109" s="22">
        <v>0</v>
      </c>
      <c r="BA109" s="22">
        <v>0</v>
      </c>
      <c r="BB109" s="22">
        <v>0</v>
      </c>
      <c r="BC109" s="22">
        <v>0</v>
      </c>
      <c r="BD109" s="22">
        <v>0</v>
      </c>
      <c r="BE109" s="22">
        <f t="shared" ref="BE109:BE121" si="81">AD109-C109</f>
        <v>9.9999999999909051E-2</v>
      </c>
      <c r="BF109" s="22">
        <f t="shared" ref="BF109:BF121" si="82">AE109-D109</f>
        <v>9.9999999999909051E-2</v>
      </c>
      <c r="BG109" s="22">
        <f t="shared" ref="BG109:BG121" si="83">AF109-E109</f>
        <v>0</v>
      </c>
      <c r="BH109" s="22">
        <f t="shared" ref="BH109:BH121" si="84">AG109-F109</f>
        <v>9.9999999999909051E-2</v>
      </c>
      <c r="BI109" s="22">
        <f t="shared" ref="BI109:BI121" si="85">AH109-G109</f>
        <v>0</v>
      </c>
      <c r="BJ109" s="22">
        <f t="shared" ref="BJ109:BJ121" si="86">AI109-H109</f>
        <v>0</v>
      </c>
      <c r="BK109" s="22">
        <f t="shared" ref="BK109:BK121" si="87">AJ109-I109</f>
        <v>0.10000000000013642</v>
      </c>
      <c r="BL109" s="22">
        <f t="shared" ref="BL109:BL121" si="88">AK109-J109</f>
        <v>0</v>
      </c>
      <c r="BM109" s="22">
        <f t="shared" ref="BM109:BM121" si="89">AL109-K109</f>
        <v>0</v>
      </c>
      <c r="BN109" s="22">
        <f t="shared" ref="BN109:BN121" si="90">AM109-L109</f>
        <v>0</v>
      </c>
      <c r="BO109" s="22">
        <f t="shared" ref="BO109:BO121" si="91">AN109-M109</f>
        <v>0</v>
      </c>
      <c r="BP109" s="22">
        <f t="shared" ref="BP109:BP121" si="92">AO109-N109</f>
        <v>0</v>
      </c>
      <c r="BQ109" s="22">
        <f t="shared" ref="BQ109:BQ121" si="93">AP109-O109</f>
        <v>0</v>
      </c>
      <c r="BR109" s="22">
        <f t="shared" ref="BR109:BR121" si="94">AQ109-P109</f>
        <v>0</v>
      </c>
      <c r="BS109" s="22">
        <f t="shared" ref="BS109:BS121" si="95">AR109-Q109</f>
        <v>0</v>
      </c>
      <c r="BT109" s="22">
        <f t="shared" ref="BT109:BT121" si="96">AS109-R109</f>
        <v>0</v>
      </c>
      <c r="BU109" s="22">
        <f t="shared" ref="BU109:BU121" si="97">AT109-S109</f>
        <v>0</v>
      </c>
      <c r="BV109" s="22">
        <f t="shared" ref="BV109:BV121" si="98">AU109-T109</f>
        <v>0</v>
      </c>
      <c r="BW109" s="22">
        <f t="shared" ref="BW109:BW121" si="99">AV109-U109</f>
        <v>0</v>
      </c>
      <c r="BX109" s="22">
        <f t="shared" ref="BX109:BX121" si="100">AW109-V109</f>
        <v>0</v>
      </c>
      <c r="BY109" s="22">
        <f t="shared" ref="BY109:BY121" si="101">AX109-W109</f>
        <v>0</v>
      </c>
      <c r="BZ109" s="22">
        <f t="shared" ref="BZ109:BZ121" si="102">AY109-X109</f>
        <v>0</v>
      </c>
      <c r="CA109" s="22">
        <f t="shared" ref="CA109:CA121" si="103">AZ109-Y109</f>
        <v>0</v>
      </c>
      <c r="CB109" s="22">
        <f t="shared" ref="CB109:CB121" si="104">BA109-Z109</f>
        <v>0</v>
      </c>
      <c r="CC109" s="22">
        <f t="shared" ref="CC109:CC121" si="105">BB109-AA109</f>
        <v>0</v>
      </c>
      <c r="CD109" s="22">
        <f t="shared" ref="CD109:CD121" si="106">BC109-AB109</f>
        <v>0</v>
      </c>
      <c r="CE109" s="22">
        <f t="shared" ref="CE109:CE121" si="107">BD109-AC109</f>
        <v>0</v>
      </c>
      <c r="CF109" s="30"/>
      <c r="CG109" s="30"/>
      <c r="CH109" s="31"/>
      <c r="CI109" s="30"/>
      <c r="CL109" s="30"/>
      <c r="CM109" s="30"/>
      <c r="CN109" s="30"/>
      <c r="CO109" s="30"/>
    </row>
    <row r="110" spans="1:93" ht="31.5" x14ac:dyDescent="0.25">
      <c r="A110" s="19">
        <v>93</v>
      </c>
      <c r="B110" s="7" t="s">
        <v>65</v>
      </c>
      <c r="C110" s="56">
        <v>66639.3</v>
      </c>
      <c r="D110" s="56">
        <v>66639.3</v>
      </c>
      <c r="E110" s="56">
        <v>0</v>
      </c>
      <c r="F110" s="56">
        <v>51590.900000000009</v>
      </c>
      <c r="G110" s="56">
        <v>14998.2</v>
      </c>
      <c r="H110" s="56">
        <v>2538.4</v>
      </c>
      <c r="I110" s="56">
        <v>5812.7</v>
      </c>
      <c r="J110" s="56">
        <v>18485.3</v>
      </c>
      <c r="K110" s="56">
        <v>3548.8</v>
      </c>
      <c r="L110" s="56">
        <v>6207.5</v>
      </c>
      <c r="M110" s="56">
        <v>15048.4</v>
      </c>
      <c r="N110" s="56">
        <v>0</v>
      </c>
      <c r="O110" s="56">
        <v>0</v>
      </c>
      <c r="P110" s="56">
        <v>0</v>
      </c>
      <c r="Q110" s="56">
        <v>0</v>
      </c>
      <c r="R110" s="56">
        <v>0</v>
      </c>
      <c r="S110" s="56">
        <v>0</v>
      </c>
      <c r="T110" s="56">
        <v>0</v>
      </c>
      <c r="U110" s="56">
        <v>0</v>
      </c>
      <c r="V110" s="56">
        <v>0</v>
      </c>
      <c r="W110" s="56">
        <v>0</v>
      </c>
      <c r="X110" s="56">
        <v>0</v>
      </c>
      <c r="Y110" s="56">
        <v>0</v>
      </c>
      <c r="Z110" s="56">
        <v>0</v>
      </c>
      <c r="AA110" s="56">
        <v>0</v>
      </c>
      <c r="AB110" s="56">
        <v>0</v>
      </c>
      <c r="AC110" s="56">
        <v>0</v>
      </c>
      <c r="AD110" s="22">
        <v>67206.900000000009</v>
      </c>
      <c r="AE110" s="22">
        <v>67206.900000000009</v>
      </c>
      <c r="AF110" s="22">
        <v>0</v>
      </c>
      <c r="AG110" s="22">
        <v>52115.600000000006</v>
      </c>
      <c r="AH110" s="22">
        <v>14864</v>
      </c>
      <c r="AI110" s="22">
        <v>2536.1</v>
      </c>
      <c r="AJ110" s="22">
        <v>6078</v>
      </c>
      <c r="AK110" s="22">
        <v>18881.2</v>
      </c>
      <c r="AL110" s="22">
        <v>3548.8</v>
      </c>
      <c r="AM110" s="22">
        <v>6207.5</v>
      </c>
      <c r="AN110" s="22">
        <v>15091.3</v>
      </c>
      <c r="AO110" s="22">
        <v>0</v>
      </c>
      <c r="AP110" s="22">
        <v>0</v>
      </c>
      <c r="AQ110" s="22">
        <v>0</v>
      </c>
      <c r="AR110" s="22">
        <v>0</v>
      </c>
      <c r="AS110" s="22">
        <v>0</v>
      </c>
      <c r="AT110" s="22">
        <v>0</v>
      </c>
      <c r="AU110" s="22">
        <v>0</v>
      </c>
      <c r="AV110" s="22">
        <v>0</v>
      </c>
      <c r="AW110" s="22">
        <v>0</v>
      </c>
      <c r="AX110" s="22">
        <v>0</v>
      </c>
      <c r="AY110" s="22">
        <v>0</v>
      </c>
      <c r="AZ110" s="22">
        <v>0</v>
      </c>
      <c r="BA110" s="22">
        <v>0</v>
      </c>
      <c r="BB110" s="22">
        <v>0</v>
      </c>
      <c r="BC110" s="22">
        <v>0</v>
      </c>
      <c r="BD110" s="22">
        <v>0</v>
      </c>
      <c r="BE110" s="22">
        <f t="shared" si="81"/>
        <v>567.60000000000582</v>
      </c>
      <c r="BF110" s="22">
        <f t="shared" si="82"/>
        <v>567.60000000000582</v>
      </c>
      <c r="BG110" s="22">
        <f t="shared" si="83"/>
        <v>0</v>
      </c>
      <c r="BH110" s="22">
        <f t="shared" si="84"/>
        <v>524.69999999999709</v>
      </c>
      <c r="BI110" s="22">
        <f t="shared" si="85"/>
        <v>-134.20000000000073</v>
      </c>
      <c r="BJ110" s="22">
        <f t="shared" si="86"/>
        <v>-2.3000000000001819</v>
      </c>
      <c r="BK110" s="22">
        <f t="shared" si="87"/>
        <v>265.30000000000018</v>
      </c>
      <c r="BL110" s="22">
        <f t="shared" si="88"/>
        <v>395.90000000000146</v>
      </c>
      <c r="BM110" s="22">
        <f t="shared" si="89"/>
        <v>0</v>
      </c>
      <c r="BN110" s="22">
        <f t="shared" si="90"/>
        <v>0</v>
      </c>
      <c r="BO110" s="22">
        <f t="shared" si="91"/>
        <v>42.899999999999636</v>
      </c>
      <c r="BP110" s="22">
        <f t="shared" si="92"/>
        <v>0</v>
      </c>
      <c r="BQ110" s="22">
        <f t="shared" si="93"/>
        <v>0</v>
      </c>
      <c r="BR110" s="22">
        <f t="shared" si="94"/>
        <v>0</v>
      </c>
      <c r="BS110" s="22">
        <f t="shared" si="95"/>
        <v>0</v>
      </c>
      <c r="BT110" s="22">
        <f t="shared" si="96"/>
        <v>0</v>
      </c>
      <c r="BU110" s="22">
        <f t="shared" si="97"/>
        <v>0</v>
      </c>
      <c r="BV110" s="22">
        <f t="shared" si="98"/>
        <v>0</v>
      </c>
      <c r="BW110" s="22">
        <f t="shared" si="99"/>
        <v>0</v>
      </c>
      <c r="BX110" s="22">
        <f t="shared" si="100"/>
        <v>0</v>
      </c>
      <c r="BY110" s="22">
        <f t="shared" si="101"/>
        <v>0</v>
      </c>
      <c r="BZ110" s="22">
        <f t="shared" si="102"/>
        <v>0</v>
      </c>
      <c r="CA110" s="22">
        <f t="shared" si="103"/>
        <v>0</v>
      </c>
      <c r="CB110" s="22">
        <f t="shared" si="104"/>
        <v>0</v>
      </c>
      <c r="CC110" s="22">
        <f t="shared" si="105"/>
        <v>0</v>
      </c>
      <c r="CD110" s="22">
        <f t="shared" si="106"/>
        <v>0</v>
      </c>
      <c r="CE110" s="22">
        <f t="shared" si="107"/>
        <v>0</v>
      </c>
      <c r="CF110" s="30"/>
      <c r="CG110" s="30"/>
      <c r="CH110" s="31"/>
      <c r="CI110" s="30"/>
      <c r="CL110" s="30"/>
      <c r="CM110" s="30"/>
      <c r="CN110" s="30"/>
      <c r="CO110" s="30"/>
    </row>
    <row r="111" spans="1:93" ht="20.25" customHeight="1" x14ac:dyDescent="0.25">
      <c r="A111" s="19">
        <v>94</v>
      </c>
      <c r="B111" s="4" t="s">
        <v>136</v>
      </c>
      <c r="C111" s="51">
        <v>0</v>
      </c>
      <c r="D111" s="51">
        <v>0</v>
      </c>
      <c r="E111" s="51">
        <v>0</v>
      </c>
      <c r="F111" s="51">
        <v>0</v>
      </c>
      <c r="G111" s="51">
        <v>0</v>
      </c>
      <c r="H111" s="51">
        <v>0</v>
      </c>
      <c r="I111" s="51">
        <v>0</v>
      </c>
      <c r="J111" s="51">
        <v>0</v>
      </c>
      <c r="K111" s="51">
        <v>0</v>
      </c>
      <c r="L111" s="51">
        <v>0</v>
      </c>
      <c r="M111" s="51">
        <v>0</v>
      </c>
      <c r="N111" s="51">
        <v>0</v>
      </c>
      <c r="O111" s="51">
        <v>0</v>
      </c>
      <c r="P111" s="51">
        <v>0</v>
      </c>
      <c r="Q111" s="51">
        <v>0</v>
      </c>
      <c r="R111" s="51">
        <v>0</v>
      </c>
      <c r="S111" s="51">
        <v>0</v>
      </c>
      <c r="T111" s="51">
        <v>0</v>
      </c>
      <c r="U111" s="51">
        <v>0</v>
      </c>
      <c r="V111" s="51">
        <v>0</v>
      </c>
      <c r="W111" s="51">
        <v>0</v>
      </c>
      <c r="X111" s="51">
        <v>0</v>
      </c>
      <c r="Y111" s="51">
        <v>0</v>
      </c>
      <c r="Z111" s="51">
        <v>0</v>
      </c>
      <c r="AA111" s="51">
        <v>0</v>
      </c>
      <c r="AB111" s="51">
        <v>0</v>
      </c>
      <c r="AC111" s="51">
        <v>0</v>
      </c>
      <c r="AD111" s="22">
        <v>0</v>
      </c>
      <c r="AE111" s="22">
        <v>0</v>
      </c>
      <c r="AF111" s="22">
        <v>0</v>
      </c>
      <c r="AG111" s="22">
        <v>0</v>
      </c>
      <c r="AH111" s="22">
        <v>0</v>
      </c>
      <c r="AI111" s="22">
        <v>0</v>
      </c>
      <c r="AJ111" s="22">
        <v>0</v>
      </c>
      <c r="AK111" s="22">
        <v>0</v>
      </c>
      <c r="AL111" s="22">
        <v>0</v>
      </c>
      <c r="AM111" s="22">
        <v>0</v>
      </c>
      <c r="AN111" s="22">
        <v>0</v>
      </c>
      <c r="AO111" s="22">
        <v>0</v>
      </c>
      <c r="AP111" s="22">
        <v>0</v>
      </c>
      <c r="AQ111" s="22">
        <v>0</v>
      </c>
      <c r="AR111" s="22">
        <v>0</v>
      </c>
      <c r="AS111" s="22">
        <v>0</v>
      </c>
      <c r="AT111" s="22">
        <v>0</v>
      </c>
      <c r="AU111" s="22">
        <v>0</v>
      </c>
      <c r="AV111" s="22">
        <v>0</v>
      </c>
      <c r="AW111" s="22">
        <v>0</v>
      </c>
      <c r="AX111" s="22">
        <v>0</v>
      </c>
      <c r="AY111" s="22">
        <v>0</v>
      </c>
      <c r="AZ111" s="22">
        <v>0</v>
      </c>
      <c r="BA111" s="22">
        <v>0</v>
      </c>
      <c r="BB111" s="22">
        <v>0</v>
      </c>
      <c r="BC111" s="22">
        <v>0</v>
      </c>
      <c r="BD111" s="22">
        <v>0</v>
      </c>
      <c r="BE111" s="22">
        <f t="shared" si="81"/>
        <v>0</v>
      </c>
      <c r="BF111" s="22">
        <f t="shared" si="82"/>
        <v>0</v>
      </c>
      <c r="BG111" s="22">
        <f t="shared" si="83"/>
        <v>0</v>
      </c>
      <c r="BH111" s="22">
        <f t="shared" si="84"/>
        <v>0</v>
      </c>
      <c r="BI111" s="22">
        <f t="shared" si="85"/>
        <v>0</v>
      </c>
      <c r="BJ111" s="22">
        <f t="shared" si="86"/>
        <v>0</v>
      </c>
      <c r="BK111" s="22">
        <f t="shared" si="87"/>
        <v>0</v>
      </c>
      <c r="BL111" s="22">
        <f t="shared" si="88"/>
        <v>0</v>
      </c>
      <c r="BM111" s="22">
        <f t="shared" si="89"/>
        <v>0</v>
      </c>
      <c r="BN111" s="22">
        <f t="shared" si="90"/>
        <v>0</v>
      </c>
      <c r="BO111" s="22">
        <f t="shared" si="91"/>
        <v>0</v>
      </c>
      <c r="BP111" s="22">
        <f t="shared" si="92"/>
        <v>0</v>
      </c>
      <c r="BQ111" s="22">
        <f t="shared" si="93"/>
        <v>0</v>
      </c>
      <c r="BR111" s="22">
        <f t="shared" si="94"/>
        <v>0</v>
      </c>
      <c r="BS111" s="22">
        <f t="shared" si="95"/>
        <v>0</v>
      </c>
      <c r="BT111" s="22">
        <f t="shared" si="96"/>
        <v>0</v>
      </c>
      <c r="BU111" s="22">
        <f t="shared" si="97"/>
        <v>0</v>
      </c>
      <c r="BV111" s="22">
        <f t="shared" si="98"/>
        <v>0</v>
      </c>
      <c r="BW111" s="22">
        <f t="shared" si="99"/>
        <v>0</v>
      </c>
      <c r="BX111" s="22">
        <f t="shared" si="100"/>
        <v>0</v>
      </c>
      <c r="BY111" s="22">
        <f t="shared" si="101"/>
        <v>0</v>
      </c>
      <c r="BZ111" s="22">
        <f t="shared" si="102"/>
        <v>0</v>
      </c>
      <c r="CA111" s="22">
        <f t="shared" si="103"/>
        <v>0</v>
      </c>
      <c r="CB111" s="22">
        <f t="shared" si="104"/>
        <v>0</v>
      </c>
      <c r="CC111" s="22">
        <f t="shared" si="105"/>
        <v>0</v>
      </c>
      <c r="CD111" s="22">
        <f t="shared" si="106"/>
        <v>0</v>
      </c>
      <c r="CE111" s="22">
        <f t="shared" si="107"/>
        <v>0</v>
      </c>
      <c r="CF111" s="30"/>
      <c r="CG111" s="30"/>
      <c r="CH111" s="31"/>
      <c r="CI111" s="30"/>
      <c r="CL111" s="30"/>
      <c r="CM111" s="30"/>
      <c r="CN111" s="30"/>
      <c r="CO111" s="30"/>
    </row>
    <row r="112" spans="1:93" ht="15.75" x14ac:dyDescent="0.25">
      <c r="A112" s="19">
        <v>95</v>
      </c>
      <c r="B112" s="3" t="s">
        <v>41</v>
      </c>
      <c r="C112" s="49">
        <v>0</v>
      </c>
      <c r="D112" s="49">
        <v>0</v>
      </c>
      <c r="E112" s="49">
        <v>0</v>
      </c>
      <c r="F112" s="49">
        <v>0</v>
      </c>
      <c r="G112" s="49">
        <v>0</v>
      </c>
      <c r="H112" s="49">
        <v>0</v>
      </c>
      <c r="I112" s="49">
        <v>0</v>
      </c>
      <c r="J112" s="49">
        <v>0</v>
      </c>
      <c r="K112" s="49">
        <v>0</v>
      </c>
      <c r="L112" s="49">
        <v>0</v>
      </c>
      <c r="M112" s="49">
        <v>0</v>
      </c>
      <c r="N112" s="49">
        <v>0</v>
      </c>
      <c r="O112" s="49">
        <v>0</v>
      </c>
      <c r="P112" s="49">
        <v>0</v>
      </c>
      <c r="Q112" s="49">
        <v>0</v>
      </c>
      <c r="R112" s="49">
        <v>0</v>
      </c>
      <c r="S112" s="49">
        <v>0</v>
      </c>
      <c r="T112" s="49">
        <v>0</v>
      </c>
      <c r="U112" s="49">
        <v>0</v>
      </c>
      <c r="V112" s="49">
        <v>0</v>
      </c>
      <c r="W112" s="49">
        <v>0</v>
      </c>
      <c r="X112" s="49">
        <v>0</v>
      </c>
      <c r="Y112" s="49">
        <v>0</v>
      </c>
      <c r="Z112" s="49">
        <v>0</v>
      </c>
      <c r="AA112" s="49">
        <v>0</v>
      </c>
      <c r="AB112" s="49">
        <v>0</v>
      </c>
      <c r="AC112" s="49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  <c r="AS112" s="22">
        <v>0</v>
      </c>
      <c r="AT112" s="22">
        <v>0</v>
      </c>
      <c r="AU112" s="22">
        <v>0</v>
      </c>
      <c r="AV112" s="22">
        <v>0</v>
      </c>
      <c r="AW112" s="22">
        <v>0</v>
      </c>
      <c r="AX112" s="22">
        <v>0</v>
      </c>
      <c r="AY112" s="22">
        <v>0</v>
      </c>
      <c r="AZ112" s="22">
        <v>0</v>
      </c>
      <c r="BA112" s="22">
        <v>0</v>
      </c>
      <c r="BB112" s="22">
        <v>0</v>
      </c>
      <c r="BC112" s="22">
        <v>0</v>
      </c>
      <c r="BD112" s="22">
        <v>0</v>
      </c>
      <c r="BE112" s="22">
        <f t="shared" si="81"/>
        <v>0</v>
      </c>
      <c r="BF112" s="22">
        <f t="shared" si="82"/>
        <v>0</v>
      </c>
      <c r="BG112" s="22">
        <f t="shared" si="83"/>
        <v>0</v>
      </c>
      <c r="BH112" s="22">
        <f t="shared" si="84"/>
        <v>0</v>
      </c>
      <c r="BI112" s="22">
        <f t="shared" si="85"/>
        <v>0</v>
      </c>
      <c r="BJ112" s="22">
        <f t="shared" si="86"/>
        <v>0</v>
      </c>
      <c r="BK112" s="22">
        <f t="shared" si="87"/>
        <v>0</v>
      </c>
      <c r="BL112" s="22">
        <f t="shared" si="88"/>
        <v>0</v>
      </c>
      <c r="BM112" s="22">
        <f t="shared" si="89"/>
        <v>0</v>
      </c>
      <c r="BN112" s="22">
        <f t="shared" si="90"/>
        <v>0</v>
      </c>
      <c r="BO112" s="22">
        <f t="shared" si="91"/>
        <v>0</v>
      </c>
      <c r="BP112" s="22">
        <f t="shared" si="92"/>
        <v>0</v>
      </c>
      <c r="BQ112" s="22">
        <f t="shared" si="93"/>
        <v>0</v>
      </c>
      <c r="BR112" s="22">
        <f t="shared" si="94"/>
        <v>0</v>
      </c>
      <c r="BS112" s="22">
        <f t="shared" si="95"/>
        <v>0</v>
      </c>
      <c r="BT112" s="22">
        <f t="shared" si="96"/>
        <v>0</v>
      </c>
      <c r="BU112" s="22">
        <f t="shared" si="97"/>
        <v>0</v>
      </c>
      <c r="BV112" s="22">
        <f t="shared" si="98"/>
        <v>0</v>
      </c>
      <c r="BW112" s="22">
        <f t="shared" si="99"/>
        <v>0</v>
      </c>
      <c r="BX112" s="22">
        <f t="shared" si="100"/>
        <v>0</v>
      </c>
      <c r="BY112" s="22">
        <f t="shared" si="101"/>
        <v>0</v>
      </c>
      <c r="BZ112" s="22">
        <f t="shared" si="102"/>
        <v>0</v>
      </c>
      <c r="CA112" s="22">
        <f t="shared" si="103"/>
        <v>0</v>
      </c>
      <c r="CB112" s="22">
        <f t="shared" si="104"/>
        <v>0</v>
      </c>
      <c r="CC112" s="22">
        <f t="shared" si="105"/>
        <v>0</v>
      </c>
      <c r="CD112" s="22">
        <f t="shared" si="106"/>
        <v>0</v>
      </c>
      <c r="CE112" s="22">
        <f t="shared" si="107"/>
        <v>0</v>
      </c>
      <c r="CF112" s="30"/>
      <c r="CG112" s="30"/>
      <c r="CH112" s="31"/>
      <c r="CI112" s="30"/>
      <c r="CL112" s="30"/>
      <c r="CM112" s="30"/>
      <c r="CN112" s="30"/>
      <c r="CO112" s="30"/>
    </row>
    <row r="113" spans="1:93" ht="15.75" x14ac:dyDescent="0.25">
      <c r="A113" s="19">
        <v>96</v>
      </c>
      <c r="B113" s="8" t="s">
        <v>42</v>
      </c>
      <c r="C113" s="57">
        <v>38681.800000000003</v>
      </c>
      <c r="D113" s="57">
        <v>38681.800000000003</v>
      </c>
      <c r="E113" s="57">
        <v>0</v>
      </c>
      <c r="F113" s="57">
        <v>0</v>
      </c>
      <c r="G113" s="57">
        <v>0</v>
      </c>
      <c r="H113" s="57">
        <v>0</v>
      </c>
      <c r="I113" s="57">
        <v>0</v>
      </c>
      <c r="J113" s="57">
        <v>0</v>
      </c>
      <c r="K113" s="57">
        <v>0</v>
      </c>
      <c r="L113" s="57">
        <v>0</v>
      </c>
      <c r="M113" s="57">
        <v>38681.800000000003</v>
      </c>
      <c r="N113" s="57">
        <v>0</v>
      </c>
      <c r="O113" s="57">
        <v>0</v>
      </c>
      <c r="P113" s="57">
        <v>0</v>
      </c>
      <c r="Q113" s="57">
        <v>0</v>
      </c>
      <c r="R113" s="57">
        <v>0</v>
      </c>
      <c r="S113" s="57">
        <v>0</v>
      </c>
      <c r="T113" s="57">
        <v>0</v>
      </c>
      <c r="U113" s="57">
        <v>0</v>
      </c>
      <c r="V113" s="57">
        <v>0</v>
      </c>
      <c r="W113" s="57">
        <v>0</v>
      </c>
      <c r="X113" s="57">
        <v>0</v>
      </c>
      <c r="Y113" s="57">
        <v>0</v>
      </c>
      <c r="Z113" s="57">
        <v>0</v>
      </c>
      <c r="AA113" s="57">
        <v>0</v>
      </c>
      <c r="AB113" s="57">
        <v>0</v>
      </c>
      <c r="AC113" s="57">
        <v>0</v>
      </c>
      <c r="AD113" s="22">
        <v>41966.1</v>
      </c>
      <c r="AE113" s="22">
        <v>41966.1</v>
      </c>
      <c r="AF113" s="22">
        <v>0</v>
      </c>
      <c r="AG113" s="22">
        <v>0</v>
      </c>
      <c r="AH113" s="22">
        <v>0</v>
      </c>
      <c r="AI113" s="22">
        <v>0</v>
      </c>
      <c r="AJ113" s="22">
        <v>0</v>
      </c>
      <c r="AK113" s="22">
        <v>0</v>
      </c>
      <c r="AL113" s="22">
        <v>0</v>
      </c>
      <c r="AM113" s="22">
        <v>0</v>
      </c>
      <c r="AN113" s="22">
        <v>41966.1</v>
      </c>
      <c r="AO113" s="22">
        <v>0</v>
      </c>
      <c r="AP113" s="22">
        <v>0</v>
      </c>
      <c r="AQ113" s="22">
        <v>0</v>
      </c>
      <c r="AR113" s="22">
        <v>0</v>
      </c>
      <c r="AS113" s="22">
        <v>0</v>
      </c>
      <c r="AT113" s="22">
        <v>0</v>
      </c>
      <c r="AU113" s="22">
        <v>0</v>
      </c>
      <c r="AV113" s="22">
        <v>0</v>
      </c>
      <c r="AW113" s="22">
        <v>0</v>
      </c>
      <c r="AX113" s="22">
        <v>0</v>
      </c>
      <c r="AY113" s="22">
        <v>0</v>
      </c>
      <c r="AZ113" s="22">
        <v>0</v>
      </c>
      <c r="BA113" s="22">
        <v>0</v>
      </c>
      <c r="BB113" s="22">
        <v>0</v>
      </c>
      <c r="BC113" s="22">
        <v>0</v>
      </c>
      <c r="BD113" s="22">
        <v>0</v>
      </c>
      <c r="BE113" s="22">
        <f t="shared" si="81"/>
        <v>3284.2999999999956</v>
      </c>
      <c r="BF113" s="22">
        <f t="shared" si="82"/>
        <v>3284.2999999999956</v>
      </c>
      <c r="BG113" s="22">
        <f t="shared" si="83"/>
        <v>0</v>
      </c>
      <c r="BH113" s="22">
        <f t="shared" si="84"/>
        <v>0</v>
      </c>
      <c r="BI113" s="22">
        <f t="shared" si="85"/>
        <v>0</v>
      </c>
      <c r="BJ113" s="22">
        <f t="shared" si="86"/>
        <v>0</v>
      </c>
      <c r="BK113" s="22">
        <f t="shared" si="87"/>
        <v>0</v>
      </c>
      <c r="BL113" s="22">
        <f t="shared" si="88"/>
        <v>0</v>
      </c>
      <c r="BM113" s="22">
        <f t="shared" si="89"/>
        <v>0</v>
      </c>
      <c r="BN113" s="22">
        <f t="shared" si="90"/>
        <v>0</v>
      </c>
      <c r="BO113" s="22">
        <f t="shared" si="91"/>
        <v>3284.2999999999956</v>
      </c>
      <c r="BP113" s="22">
        <f t="shared" si="92"/>
        <v>0</v>
      </c>
      <c r="BQ113" s="22">
        <f t="shared" si="93"/>
        <v>0</v>
      </c>
      <c r="BR113" s="22">
        <f t="shared" si="94"/>
        <v>0</v>
      </c>
      <c r="BS113" s="22">
        <f t="shared" si="95"/>
        <v>0</v>
      </c>
      <c r="BT113" s="22">
        <f t="shared" si="96"/>
        <v>0</v>
      </c>
      <c r="BU113" s="22">
        <f t="shared" si="97"/>
        <v>0</v>
      </c>
      <c r="BV113" s="22">
        <f t="shared" si="98"/>
        <v>0</v>
      </c>
      <c r="BW113" s="22">
        <f t="shared" si="99"/>
        <v>0</v>
      </c>
      <c r="BX113" s="22">
        <f t="shared" si="100"/>
        <v>0</v>
      </c>
      <c r="BY113" s="22">
        <f t="shared" si="101"/>
        <v>0</v>
      </c>
      <c r="BZ113" s="22">
        <f t="shared" si="102"/>
        <v>0</v>
      </c>
      <c r="CA113" s="22">
        <f t="shared" si="103"/>
        <v>0</v>
      </c>
      <c r="CB113" s="22">
        <f t="shared" si="104"/>
        <v>0</v>
      </c>
      <c r="CC113" s="22">
        <f t="shared" si="105"/>
        <v>0</v>
      </c>
      <c r="CD113" s="22">
        <f t="shared" si="106"/>
        <v>0</v>
      </c>
      <c r="CE113" s="22">
        <f t="shared" si="107"/>
        <v>0</v>
      </c>
      <c r="CF113" s="30"/>
      <c r="CG113" s="30"/>
      <c r="CH113" s="31"/>
      <c r="CI113" s="30"/>
      <c r="CL113" s="30"/>
      <c r="CM113" s="30"/>
      <c r="CN113" s="30"/>
      <c r="CO113" s="30"/>
    </row>
    <row r="114" spans="1:93" ht="15.75" x14ac:dyDescent="0.25">
      <c r="A114" s="48">
        <v>97</v>
      </c>
      <c r="B114" s="3" t="s">
        <v>137</v>
      </c>
      <c r="C114" s="49">
        <v>979.6</v>
      </c>
      <c r="D114" s="49">
        <v>979.6</v>
      </c>
      <c r="E114" s="49">
        <v>0</v>
      </c>
      <c r="F114" s="49">
        <v>979.6</v>
      </c>
      <c r="G114" s="49">
        <v>0</v>
      </c>
      <c r="H114" s="49">
        <v>0</v>
      </c>
      <c r="I114" s="49">
        <v>95.1</v>
      </c>
      <c r="J114" s="49">
        <v>884.5</v>
      </c>
      <c r="K114" s="49">
        <v>0</v>
      </c>
      <c r="L114" s="49">
        <v>0</v>
      </c>
      <c r="M114" s="49">
        <v>0</v>
      </c>
      <c r="N114" s="49">
        <v>0</v>
      </c>
      <c r="O114" s="49">
        <v>0</v>
      </c>
      <c r="P114" s="49">
        <v>0</v>
      </c>
      <c r="Q114" s="49">
        <v>0</v>
      </c>
      <c r="R114" s="49">
        <v>0</v>
      </c>
      <c r="S114" s="49">
        <v>0</v>
      </c>
      <c r="T114" s="49">
        <v>0</v>
      </c>
      <c r="U114" s="49">
        <v>0</v>
      </c>
      <c r="V114" s="49">
        <v>0</v>
      </c>
      <c r="W114" s="49">
        <v>0</v>
      </c>
      <c r="X114" s="49">
        <v>0</v>
      </c>
      <c r="Y114" s="49">
        <v>0</v>
      </c>
      <c r="Z114" s="49">
        <v>0</v>
      </c>
      <c r="AA114" s="49">
        <v>0</v>
      </c>
      <c r="AB114" s="49">
        <v>0</v>
      </c>
      <c r="AC114" s="49">
        <v>0</v>
      </c>
      <c r="AD114" s="22">
        <v>979.6</v>
      </c>
      <c r="AE114" s="22">
        <v>979.6</v>
      </c>
      <c r="AF114" s="22">
        <v>0</v>
      </c>
      <c r="AG114" s="22">
        <v>979.6</v>
      </c>
      <c r="AH114" s="22">
        <v>0</v>
      </c>
      <c r="AI114" s="22">
        <v>0</v>
      </c>
      <c r="AJ114" s="22">
        <v>95.1</v>
      </c>
      <c r="AK114" s="22">
        <v>884.5</v>
      </c>
      <c r="AL114" s="22">
        <v>0</v>
      </c>
      <c r="AM114" s="22">
        <v>0</v>
      </c>
      <c r="AN114" s="22">
        <v>0</v>
      </c>
      <c r="AO114" s="22">
        <v>0</v>
      </c>
      <c r="AP114" s="22">
        <v>0</v>
      </c>
      <c r="AQ114" s="22">
        <v>0</v>
      </c>
      <c r="AR114" s="22">
        <v>0</v>
      </c>
      <c r="AS114" s="22">
        <v>0</v>
      </c>
      <c r="AT114" s="22">
        <v>0</v>
      </c>
      <c r="AU114" s="22">
        <v>0</v>
      </c>
      <c r="AV114" s="22">
        <v>0</v>
      </c>
      <c r="AW114" s="22">
        <v>0</v>
      </c>
      <c r="AX114" s="22">
        <v>0</v>
      </c>
      <c r="AY114" s="22">
        <v>0</v>
      </c>
      <c r="AZ114" s="22">
        <v>0</v>
      </c>
      <c r="BA114" s="22">
        <v>0</v>
      </c>
      <c r="BB114" s="22">
        <v>0</v>
      </c>
      <c r="BC114" s="22">
        <v>0</v>
      </c>
      <c r="BD114" s="22">
        <v>0</v>
      </c>
      <c r="BE114" s="22">
        <f t="shared" si="81"/>
        <v>0</v>
      </c>
      <c r="BF114" s="22">
        <f t="shared" si="82"/>
        <v>0</v>
      </c>
      <c r="BG114" s="22">
        <f t="shared" si="83"/>
        <v>0</v>
      </c>
      <c r="BH114" s="22">
        <f t="shared" si="84"/>
        <v>0</v>
      </c>
      <c r="BI114" s="22">
        <f t="shared" si="85"/>
        <v>0</v>
      </c>
      <c r="BJ114" s="22">
        <f t="shared" si="86"/>
        <v>0</v>
      </c>
      <c r="BK114" s="22">
        <f t="shared" si="87"/>
        <v>0</v>
      </c>
      <c r="BL114" s="22">
        <f t="shared" si="88"/>
        <v>0</v>
      </c>
      <c r="BM114" s="22">
        <f t="shared" si="89"/>
        <v>0</v>
      </c>
      <c r="BN114" s="22">
        <f t="shared" si="90"/>
        <v>0</v>
      </c>
      <c r="BO114" s="22">
        <f t="shared" si="91"/>
        <v>0</v>
      </c>
      <c r="BP114" s="22">
        <f t="shared" si="92"/>
        <v>0</v>
      </c>
      <c r="BQ114" s="22">
        <f t="shared" si="93"/>
        <v>0</v>
      </c>
      <c r="BR114" s="22">
        <f t="shared" si="94"/>
        <v>0</v>
      </c>
      <c r="BS114" s="22">
        <f t="shared" si="95"/>
        <v>0</v>
      </c>
      <c r="BT114" s="22">
        <f t="shared" si="96"/>
        <v>0</v>
      </c>
      <c r="BU114" s="22">
        <f t="shared" si="97"/>
        <v>0</v>
      </c>
      <c r="BV114" s="22">
        <f t="shared" si="98"/>
        <v>0</v>
      </c>
      <c r="BW114" s="22">
        <f t="shared" si="99"/>
        <v>0</v>
      </c>
      <c r="BX114" s="22">
        <f t="shared" si="100"/>
        <v>0</v>
      </c>
      <c r="BY114" s="22">
        <f t="shared" si="101"/>
        <v>0</v>
      </c>
      <c r="BZ114" s="22">
        <f t="shared" si="102"/>
        <v>0</v>
      </c>
      <c r="CA114" s="22">
        <f t="shared" si="103"/>
        <v>0</v>
      </c>
      <c r="CB114" s="22">
        <f t="shared" si="104"/>
        <v>0</v>
      </c>
      <c r="CC114" s="22">
        <f t="shared" si="105"/>
        <v>0</v>
      </c>
      <c r="CD114" s="22">
        <f t="shared" si="106"/>
        <v>0</v>
      </c>
      <c r="CE114" s="22">
        <f t="shared" si="107"/>
        <v>0</v>
      </c>
      <c r="CF114" s="30"/>
      <c r="CG114" s="30"/>
      <c r="CH114" s="31"/>
      <c r="CI114" s="30"/>
      <c r="CL114" s="30"/>
      <c r="CM114" s="30"/>
      <c r="CN114" s="30"/>
      <c r="CO114" s="30"/>
    </row>
    <row r="115" spans="1:93" ht="15.75" x14ac:dyDescent="0.25">
      <c r="A115" s="48">
        <v>98</v>
      </c>
      <c r="B115" s="9" t="s">
        <v>138</v>
      </c>
      <c r="C115" s="58">
        <v>0</v>
      </c>
      <c r="D115" s="58">
        <v>0</v>
      </c>
      <c r="E115" s="58">
        <v>0</v>
      </c>
      <c r="F115" s="58">
        <v>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0</v>
      </c>
      <c r="O115" s="58">
        <v>0</v>
      </c>
      <c r="P115" s="58">
        <v>0</v>
      </c>
      <c r="Q115" s="58">
        <v>0</v>
      </c>
      <c r="R115" s="58">
        <v>0</v>
      </c>
      <c r="S115" s="58">
        <v>0</v>
      </c>
      <c r="T115" s="58">
        <v>0</v>
      </c>
      <c r="U115" s="58">
        <v>0</v>
      </c>
      <c r="V115" s="58">
        <v>0</v>
      </c>
      <c r="W115" s="58">
        <v>0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  <c r="AS115" s="22">
        <v>0</v>
      </c>
      <c r="AT115" s="22">
        <v>0</v>
      </c>
      <c r="AU115" s="22">
        <v>0</v>
      </c>
      <c r="AV115" s="22">
        <v>0</v>
      </c>
      <c r="AW115" s="22">
        <v>0</v>
      </c>
      <c r="AX115" s="22">
        <v>0</v>
      </c>
      <c r="AY115" s="22">
        <v>0</v>
      </c>
      <c r="AZ115" s="22">
        <v>0</v>
      </c>
      <c r="BA115" s="22">
        <v>0</v>
      </c>
      <c r="BB115" s="22">
        <v>0</v>
      </c>
      <c r="BC115" s="22">
        <v>0</v>
      </c>
      <c r="BD115" s="22">
        <v>0</v>
      </c>
      <c r="BE115" s="22">
        <f t="shared" si="81"/>
        <v>0</v>
      </c>
      <c r="BF115" s="22">
        <f t="shared" si="82"/>
        <v>0</v>
      </c>
      <c r="BG115" s="22">
        <f t="shared" si="83"/>
        <v>0</v>
      </c>
      <c r="BH115" s="22">
        <f t="shared" si="84"/>
        <v>0</v>
      </c>
      <c r="BI115" s="22">
        <f t="shared" si="85"/>
        <v>0</v>
      </c>
      <c r="BJ115" s="22">
        <f t="shared" si="86"/>
        <v>0</v>
      </c>
      <c r="BK115" s="22">
        <f t="shared" si="87"/>
        <v>0</v>
      </c>
      <c r="BL115" s="22">
        <f t="shared" si="88"/>
        <v>0</v>
      </c>
      <c r="BM115" s="22">
        <f t="shared" si="89"/>
        <v>0</v>
      </c>
      <c r="BN115" s="22">
        <f t="shared" si="90"/>
        <v>0</v>
      </c>
      <c r="BO115" s="22">
        <f t="shared" si="91"/>
        <v>0</v>
      </c>
      <c r="BP115" s="22">
        <f t="shared" si="92"/>
        <v>0</v>
      </c>
      <c r="BQ115" s="22">
        <f t="shared" si="93"/>
        <v>0</v>
      </c>
      <c r="BR115" s="22">
        <f t="shared" si="94"/>
        <v>0</v>
      </c>
      <c r="BS115" s="22">
        <f t="shared" si="95"/>
        <v>0</v>
      </c>
      <c r="BT115" s="22">
        <f t="shared" si="96"/>
        <v>0</v>
      </c>
      <c r="BU115" s="22">
        <f t="shared" si="97"/>
        <v>0</v>
      </c>
      <c r="BV115" s="22">
        <f t="shared" si="98"/>
        <v>0</v>
      </c>
      <c r="BW115" s="22">
        <f t="shared" si="99"/>
        <v>0</v>
      </c>
      <c r="BX115" s="22">
        <f t="shared" si="100"/>
        <v>0</v>
      </c>
      <c r="BY115" s="22">
        <f t="shared" si="101"/>
        <v>0</v>
      </c>
      <c r="BZ115" s="22">
        <f t="shared" si="102"/>
        <v>0</v>
      </c>
      <c r="CA115" s="22">
        <f t="shared" si="103"/>
        <v>0</v>
      </c>
      <c r="CB115" s="22">
        <f t="shared" si="104"/>
        <v>0</v>
      </c>
      <c r="CC115" s="22">
        <f t="shared" si="105"/>
        <v>0</v>
      </c>
      <c r="CD115" s="22">
        <f t="shared" si="106"/>
        <v>0</v>
      </c>
      <c r="CE115" s="22">
        <f t="shared" si="107"/>
        <v>0</v>
      </c>
      <c r="CF115" s="30"/>
      <c r="CG115" s="30"/>
      <c r="CH115" s="31"/>
      <c r="CI115" s="30"/>
    </row>
    <row r="116" spans="1:93" ht="15.75" x14ac:dyDescent="0.25">
      <c r="A116" s="48">
        <v>99</v>
      </c>
      <c r="B116" s="9" t="s">
        <v>139</v>
      </c>
      <c r="C116" s="58">
        <v>0</v>
      </c>
      <c r="D116" s="58">
        <v>0</v>
      </c>
      <c r="E116" s="58">
        <v>0</v>
      </c>
      <c r="F116" s="58">
        <v>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58">
        <v>0</v>
      </c>
      <c r="P116" s="58">
        <v>0</v>
      </c>
      <c r="Q116" s="58">
        <v>0</v>
      </c>
      <c r="R116" s="58">
        <v>0</v>
      </c>
      <c r="S116" s="58">
        <v>0</v>
      </c>
      <c r="T116" s="58">
        <v>0</v>
      </c>
      <c r="U116" s="58">
        <v>0</v>
      </c>
      <c r="V116" s="58">
        <v>0</v>
      </c>
      <c r="W116" s="58">
        <v>0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22">
        <v>0</v>
      </c>
      <c r="AE116" s="22">
        <v>0</v>
      </c>
      <c r="AF116" s="22">
        <v>0</v>
      </c>
      <c r="AG116" s="22">
        <v>0</v>
      </c>
      <c r="AH116" s="22">
        <v>0</v>
      </c>
      <c r="AI116" s="22">
        <v>0</v>
      </c>
      <c r="AJ116" s="22">
        <v>0</v>
      </c>
      <c r="AK116" s="22">
        <v>0</v>
      </c>
      <c r="AL116" s="22">
        <v>0</v>
      </c>
      <c r="AM116" s="22">
        <v>0</v>
      </c>
      <c r="AN116" s="22">
        <v>0</v>
      </c>
      <c r="AO116" s="22">
        <v>0</v>
      </c>
      <c r="AP116" s="22">
        <v>0</v>
      </c>
      <c r="AQ116" s="22">
        <v>0</v>
      </c>
      <c r="AR116" s="22">
        <v>0</v>
      </c>
      <c r="AS116" s="22">
        <v>0</v>
      </c>
      <c r="AT116" s="22">
        <v>0</v>
      </c>
      <c r="AU116" s="22">
        <v>0</v>
      </c>
      <c r="AV116" s="22">
        <v>0</v>
      </c>
      <c r="AW116" s="22">
        <v>0</v>
      </c>
      <c r="AX116" s="22">
        <v>0</v>
      </c>
      <c r="AY116" s="22">
        <v>0</v>
      </c>
      <c r="AZ116" s="22">
        <v>0</v>
      </c>
      <c r="BA116" s="22">
        <v>0</v>
      </c>
      <c r="BB116" s="22">
        <v>0</v>
      </c>
      <c r="BC116" s="22">
        <v>0</v>
      </c>
      <c r="BD116" s="22">
        <v>0</v>
      </c>
      <c r="BE116" s="22">
        <f t="shared" si="81"/>
        <v>0</v>
      </c>
      <c r="BF116" s="22">
        <f t="shared" si="82"/>
        <v>0</v>
      </c>
      <c r="BG116" s="22">
        <f t="shared" si="83"/>
        <v>0</v>
      </c>
      <c r="BH116" s="22">
        <f t="shared" si="84"/>
        <v>0</v>
      </c>
      <c r="BI116" s="22">
        <f t="shared" si="85"/>
        <v>0</v>
      </c>
      <c r="BJ116" s="22">
        <f t="shared" si="86"/>
        <v>0</v>
      </c>
      <c r="BK116" s="22">
        <f t="shared" si="87"/>
        <v>0</v>
      </c>
      <c r="BL116" s="22">
        <f t="shared" si="88"/>
        <v>0</v>
      </c>
      <c r="BM116" s="22">
        <f t="shared" si="89"/>
        <v>0</v>
      </c>
      <c r="BN116" s="22">
        <f t="shared" si="90"/>
        <v>0</v>
      </c>
      <c r="BO116" s="22">
        <f t="shared" si="91"/>
        <v>0</v>
      </c>
      <c r="BP116" s="22">
        <f t="shared" si="92"/>
        <v>0</v>
      </c>
      <c r="BQ116" s="22">
        <f t="shared" si="93"/>
        <v>0</v>
      </c>
      <c r="BR116" s="22">
        <f t="shared" si="94"/>
        <v>0</v>
      </c>
      <c r="BS116" s="22">
        <f t="shared" si="95"/>
        <v>0</v>
      </c>
      <c r="BT116" s="22">
        <f t="shared" si="96"/>
        <v>0</v>
      </c>
      <c r="BU116" s="22">
        <f t="shared" si="97"/>
        <v>0</v>
      </c>
      <c r="BV116" s="22">
        <f t="shared" si="98"/>
        <v>0</v>
      </c>
      <c r="BW116" s="22">
        <f t="shared" si="99"/>
        <v>0</v>
      </c>
      <c r="BX116" s="22">
        <f t="shared" si="100"/>
        <v>0</v>
      </c>
      <c r="BY116" s="22">
        <f t="shared" si="101"/>
        <v>0</v>
      </c>
      <c r="BZ116" s="22">
        <f t="shared" si="102"/>
        <v>0</v>
      </c>
      <c r="CA116" s="22">
        <f t="shared" si="103"/>
        <v>0</v>
      </c>
      <c r="CB116" s="22">
        <f t="shared" si="104"/>
        <v>0</v>
      </c>
      <c r="CC116" s="22">
        <f t="shared" si="105"/>
        <v>0</v>
      </c>
      <c r="CD116" s="22">
        <f t="shared" si="106"/>
        <v>0</v>
      </c>
      <c r="CE116" s="22">
        <f t="shared" si="107"/>
        <v>0</v>
      </c>
      <c r="CF116" s="30"/>
      <c r="CG116" s="30"/>
      <c r="CH116" s="31"/>
      <c r="CI116" s="30"/>
    </row>
    <row r="117" spans="1:93" ht="15.75" x14ac:dyDescent="0.25">
      <c r="A117" s="48">
        <v>100</v>
      </c>
      <c r="B117" s="9" t="s">
        <v>66</v>
      </c>
      <c r="C117" s="58">
        <v>0</v>
      </c>
      <c r="D117" s="58">
        <v>0</v>
      </c>
      <c r="E117" s="58">
        <v>0</v>
      </c>
      <c r="F117" s="58">
        <v>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0</v>
      </c>
      <c r="O117" s="58">
        <v>0</v>
      </c>
      <c r="P117" s="58">
        <v>0</v>
      </c>
      <c r="Q117" s="58">
        <v>0</v>
      </c>
      <c r="R117" s="58">
        <v>0</v>
      </c>
      <c r="S117" s="58">
        <v>0</v>
      </c>
      <c r="T117" s="58">
        <v>0</v>
      </c>
      <c r="U117" s="58">
        <v>0</v>
      </c>
      <c r="V117" s="58">
        <v>0</v>
      </c>
      <c r="W117" s="58">
        <v>0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22">
        <v>0</v>
      </c>
      <c r="AE117" s="22">
        <v>0</v>
      </c>
      <c r="AF117" s="22">
        <v>0</v>
      </c>
      <c r="AG117" s="22">
        <v>0</v>
      </c>
      <c r="AH117" s="22">
        <v>0</v>
      </c>
      <c r="AI117" s="22">
        <v>0</v>
      </c>
      <c r="AJ117" s="22">
        <v>0</v>
      </c>
      <c r="AK117" s="22">
        <v>0</v>
      </c>
      <c r="AL117" s="22">
        <v>0</v>
      </c>
      <c r="AM117" s="22">
        <v>0</v>
      </c>
      <c r="AN117" s="22">
        <v>0</v>
      </c>
      <c r="AO117" s="22">
        <v>0</v>
      </c>
      <c r="AP117" s="22">
        <v>0</v>
      </c>
      <c r="AQ117" s="22">
        <v>0</v>
      </c>
      <c r="AR117" s="22">
        <v>0</v>
      </c>
      <c r="AS117" s="22">
        <v>0</v>
      </c>
      <c r="AT117" s="22">
        <v>0</v>
      </c>
      <c r="AU117" s="22">
        <v>0</v>
      </c>
      <c r="AV117" s="22">
        <v>0</v>
      </c>
      <c r="AW117" s="22">
        <v>0</v>
      </c>
      <c r="AX117" s="22">
        <v>0</v>
      </c>
      <c r="AY117" s="22">
        <v>0</v>
      </c>
      <c r="AZ117" s="22">
        <v>0</v>
      </c>
      <c r="BA117" s="22">
        <v>0</v>
      </c>
      <c r="BB117" s="22">
        <v>0</v>
      </c>
      <c r="BC117" s="22">
        <v>0</v>
      </c>
      <c r="BD117" s="22">
        <v>0</v>
      </c>
      <c r="BE117" s="22">
        <f t="shared" si="81"/>
        <v>0</v>
      </c>
      <c r="BF117" s="22">
        <f t="shared" si="82"/>
        <v>0</v>
      </c>
      <c r="BG117" s="22">
        <f t="shared" si="83"/>
        <v>0</v>
      </c>
      <c r="BH117" s="22">
        <f t="shared" si="84"/>
        <v>0</v>
      </c>
      <c r="BI117" s="22">
        <f t="shared" si="85"/>
        <v>0</v>
      </c>
      <c r="BJ117" s="22">
        <f t="shared" si="86"/>
        <v>0</v>
      </c>
      <c r="BK117" s="22">
        <f t="shared" si="87"/>
        <v>0</v>
      </c>
      <c r="BL117" s="22">
        <f t="shared" si="88"/>
        <v>0</v>
      </c>
      <c r="BM117" s="22">
        <f t="shared" si="89"/>
        <v>0</v>
      </c>
      <c r="BN117" s="22">
        <f t="shared" si="90"/>
        <v>0</v>
      </c>
      <c r="BO117" s="22">
        <f t="shared" si="91"/>
        <v>0</v>
      </c>
      <c r="BP117" s="22">
        <f t="shared" si="92"/>
        <v>0</v>
      </c>
      <c r="BQ117" s="22">
        <f t="shared" si="93"/>
        <v>0</v>
      </c>
      <c r="BR117" s="22">
        <f t="shared" si="94"/>
        <v>0</v>
      </c>
      <c r="BS117" s="22">
        <f t="shared" si="95"/>
        <v>0</v>
      </c>
      <c r="BT117" s="22">
        <f t="shared" si="96"/>
        <v>0</v>
      </c>
      <c r="BU117" s="22">
        <f t="shared" si="97"/>
        <v>0</v>
      </c>
      <c r="BV117" s="22">
        <f t="shared" si="98"/>
        <v>0</v>
      </c>
      <c r="BW117" s="22">
        <f t="shared" si="99"/>
        <v>0</v>
      </c>
      <c r="BX117" s="22">
        <f t="shared" si="100"/>
        <v>0</v>
      </c>
      <c r="BY117" s="22">
        <f t="shared" si="101"/>
        <v>0</v>
      </c>
      <c r="BZ117" s="22">
        <f t="shared" si="102"/>
        <v>0</v>
      </c>
      <c r="CA117" s="22">
        <f t="shared" si="103"/>
        <v>0</v>
      </c>
      <c r="CB117" s="22">
        <f t="shared" si="104"/>
        <v>0</v>
      </c>
      <c r="CC117" s="22">
        <f t="shared" si="105"/>
        <v>0</v>
      </c>
      <c r="CD117" s="22">
        <f t="shared" si="106"/>
        <v>0</v>
      </c>
      <c r="CE117" s="22">
        <f t="shared" si="107"/>
        <v>0</v>
      </c>
      <c r="CF117" s="30"/>
      <c r="CG117" s="30"/>
      <c r="CH117" s="31"/>
      <c r="CI117" s="30"/>
    </row>
    <row r="118" spans="1:93" ht="15.75" x14ac:dyDescent="0.25">
      <c r="A118" s="62">
        <v>101</v>
      </c>
      <c r="B118" s="9" t="s">
        <v>140</v>
      </c>
      <c r="C118" s="58">
        <v>22008.2</v>
      </c>
      <c r="D118" s="58">
        <v>22008.2</v>
      </c>
      <c r="E118" s="58">
        <v>0</v>
      </c>
      <c r="F118" s="58">
        <v>22008.2</v>
      </c>
      <c r="G118" s="58">
        <v>0</v>
      </c>
      <c r="H118" s="58">
        <v>0</v>
      </c>
      <c r="I118" s="58">
        <v>0</v>
      </c>
      <c r="J118" s="58">
        <v>22008.2</v>
      </c>
      <c r="K118" s="58">
        <v>0</v>
      </c>
      <c r="L118" s="58">
        <v>0</v>
      </c>
      <c r="M118" s="58">
        <v>0</v>
      </c>
      <c r="N118" s="58">
        <v>0</v>
      </c>
      <c r="O118" s="58">
        <v>0</v>
      </c>
      <c r="P118" s="58">
        <v>0</v>
      </c>
      <c r="Q118" s="58">
        <v>0</v>
      </c>
      <c r="R118" s="58">
        <v>0</v>
      </c>
      <c r="S118" s="58">
        <v>0</v>
      </c>
      <c r="T118" s="58">
        <v>0</v>
      </c>
      <c r="U118" s="58">
        <v>0</v>
      </c>
      <c r="V118" s="58">
        <v>0</v>
      </c>
      <c r="W118" s="58">
        <v>0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22">
        <v>19836.3</v>
      </c>
      <c r="AE118" s="22">
        <v>19836.3</v>
      </c>
      <c r="AF118" s="22">
        <v>0</v>
      </c>
      <c r="AG118" s="22">
        <v>19836.3</v>
      </c>
      <c r="AH118" s="22">
        <v>0</v>
      </c>
      <c r="AI118" s="22">
        <v>0</v>
      </c>
      <c r="AJ118" s="22">
        <v>0</v>
      </c>
      <c r="AK118" s="22">
        <v>19836.3</v>
      </c>
      <c r="AL118" s="22">
        <v>0</v>
      </c>
      <c r="AM118" s="22">
        <v>0</v>
      </c>
      <c r="AN118" s="22">
        <v>0</v>
      </c>
      <c r="AO118" s="22">
        <v>0</v>
      </c>
      <c r="AP118" s="22">
        <v>0</v>
      </c>
      <c r="AQ118" s="22">
        <v>0</v>
      </c>
      <c r="AR118" s="22">
        <v>0</v>
      </c>
      <c r="AS118" s="22">
        <v>0</v>
      </c>
      <c r="AT118" s="22">
        <v>0</v>
      </c>
      <c r="AU118" s="22">
        <v>0</v>
      </c>
      <c r="AV118" s="22">
        <v>0</v>
      </c>
      <c r="AW118" s="22">
        <v>0</v>
      </c>
      <c r="AX118" s="22">
        <v>0</v>
      </c>
      <c r="AY118" s="22">
        <v>0</v>
      </c>
      <c r="AZ118" s="22">
        <v>0</v>
      </c>
      <c r="BA118" s="22">
        <v>0</v>
      </c>
      <c r="BB118" s="22">
        <v>0</v>
      </c>
      <c r="BC118" s="22">
        <v>0</v>
      </c>
      <c r="BD118" s="22">
        <v>0</v>
      </c>
      <c r="BE118" s="22">
        <f t="shared" si="81"/>
        <v>-2171.9000000000015</v>
      </c>
      <c r="BF118" s="22">
        <f t="shared" si="82"/>
        <v>-2171.9000000000015</v>
      </c>
      <c r="BG118" s="22">
        <f t="shared" si="83"/>
        <v>0</v>
      </c>
      <c r="BH118" s="22">
        <f t="shared" si="84"/>
        <v>-2171.9000000000015</v>
      </c>
      <c r="BI118" s="22">
        <f t="shared" si="85"/>
        <v>0</v>
      </c>
      <c r="BJ118" s="22">
        <f t="shared" si="86"/>
        <v>0</v>
      </c>
      <c r="BK118" s="22">
        <f t="shared" si="87"/>
        <v>0</v>
      </c>
      <c r="BL118" s="22">
        <f t="shared" si="88"/>
        <v>-2171.9000000000015</v>
      </c>
      <c r="BM118" s="22">
        <f t="shared" si="89"/>
        <v>0</v>
      </c>
      <c r="BN118" s="22">
        <f t="shared" si="90"/>
        <v>0</v>
      </c>
      <c r="BO118" s="22">
        <f t="shared" si="91"/>
        <v>0</v>
      </c>
      <c r="BP118" s="22">
        <f t="shared" si="92"/>
        <v>0</v>
      </c>
      <c r="BQ118" s="22">
        <f t="shared" si="93"/>
        <v>0</v>
      </c>
      <c r="BR118" s="22">
        <f t="shared" si="94"/>
        <v>0</v>
      </c>
      <c r="BS118" s="22">
        <f t="shared" si="95"/>
        <v>0</v>
      </c>
      <c r="BT118" s="22">
        <f t="shared" si="96"/>
        <v>0</v>
      </c>
      <c r="BU118" s="22">
        <f t="shared" si="97"/>
        <v>0</v>
      </c>
      <c r="BV118" s="22">
        <f t="shared" si="98"/>
        <v>0</v>
      </c>
      <c r="BW118" s="22">
        <f t="shared" si="99"/>
        <v>0</v>
      </c>
      <c r="BX118" s="22">
        <f t="shared" si="100"/>
        <v>0</v>
      </c>
      <c r="BY118" s="22">
        <f t="shared" si="101"/>
        <v>0</v>
      </c>
      <c r="BZ118" s="22">
        <f t="shared" si="102"/>
        <v>0</v>
      </c>
      <c r="CA118" s="22">
        <f t="shared" si="103"/>
        <v>0</v>
      </c>
      <c r="CB118" s="22">
        <f t="shared" si="104"/>
        <v>0</v>
      </c>
      <c r="CC118" s="22">
        <f t="shared" si="105"/>
        <v>0</v>
      </c>
      <c r="CD118" s="22">
        <f t="shared" si="106"/>
        <v>0</v>
      </c>
      <c r="CE118" s="22">
        <f t="shared" si="107"/>
        <v>0</v>
      </c>
      <c r="CF118" s="30"/>
      <c r="CG118" s="30"/>
      <c r="CH118" s="31"/>
      <c r="CI118" s="30"/>
    </row>
    <row r="119" spans="1:93" ht="15.75" x14ac:dyDescent="0.25">
      <c r="A119" s="64">
        <v>102</v>
      </c>
      <c r="B119" s="9" t="s">
        <v>142</v>
      </c>
      <c r="C119" s="58">
        <v>196.6</v>
      </c>
      <c r="D119" s="58">
        <v>196.6</v>
      </c>
      <c r="E119" s="58">
        <v>0</v>
      </c>
      <c r="F119" s="58">
        <v>196.6</v>
      </c>
      <c r="G119" s="58">
        <v>0</v>
      </c>
      <c r="H119" s="58">
        <v>0</v>
      </c>
      <c r="I119" s="58">
        <v>196.6</v>
      </c>
      <c r="J119" s="58">
        <v>0</v>
      </c>
      <c r="K119" s="58">
        <v>0</v>
      </c>
      <c r="L119" s="58">
        <v>0</v>
      </c>
      <c r="M119" s="58">
        <v>0</v>
      </c>
      <c r="N119" s="58">
        <v>0</v>
      </c>
      <c r="O119" s="58">
        <v>0</v>
      </c>
      <c r="P119" s="58">
        <v>0</v>
      </c>
      <c r="Q119" s="58">
        <v>0</v>
      </c>
      <c r="R119" s="58">
        <v>0</v>
      </c>
      <c r="S119" s="58">
        <v>0</v>
      </c>
      <c r="T119" s="58">
        <v>0</v>
      </c>
      <c r="U119" s="58">
        <v>0</v>
      </c>
      <c r="V119" s="58">
        <v>0</v>
      </c>
      <c r="W119" s="58">
        <v>0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22">
        <v>196.6</v>
      </c>
      <c r="AE119" s="22">
        <v>196.6</v>
      </c>
      <c r="AF119" s="22">
        <v>0</v>
      </c>
      <c r="AG119" s="22">
        <v>196.6</v>
      </c>
      <c r="AH119" s="22">
        <v>0</v>
      </c>
      <c r="AI119" s="22">
        <v>0</v>
      </c>
      <c r="AJ119" s="22">
        <v>196.6</v>
      </c>
      <c r="AK119" s="22">
        <v>0</v>
      </c>
      <c r="AL119" s="22">
        <v>0</v>
      </c>
      <c r="AM119" s="22">
        <v>0</v>
      </c>
      <c r="AN119" s="22">
        <v>0</v>
      </c>
      <c r="AO119" s="22">
        <v>0</v>
      </c>
      <c r="AP119" s="22">
        <v>0</v>
      </c>
      <c r="AQ119" s="22">
        <v>0</v>
      </c>
      <c r="AR119" s="22">
        <v>0</v>
      </c>
      <c r="AS119" s="22">
        <v>0</v>
      </c>
      <c r="AT119" s="22">
        <v>0</v>
      </c>
      <c r="AU119" s="22">
        <v>0</v>
      </c>
      <c r="AV119" s="22">
        <v>0</v>
      </c>
      <c r="AW119" s="22">
        <v>0</v>
      </c>
      <c r="AX119" s="22">
        <v>0</v>
      </c>
      <c r="AY119" s="22">
        <v>0</v>
      </c>
      <c r="AZ119" s="22">
        <v>0</v>
      </c>
      <c r="BA119" s="22">
        <v>0</v>
      </c>
      <c r="BB119" s="22">
        <v>0</v>
      </c>
      <c r="BC119" s="22">
        <v>0</v>
      </c>
      <c r="BD119" s="22">
        <v>0</v>
      </c>
      <c r="BE119" s="22">
        <f t="shared" si="81"/>
        <v>0</v>
      </c>
      <c r="BF119" s="22">
        <f t="shared" si="82"/>
        <v>0</v>
      </c>
      <c r="BG119" s="22">
        <f t="shared" si="83"/>
        <v>0</v>
      </c>
      <c r="BH119" s="22">
        <f t="shared" si="84"/>
        <v>0</v>
      </c>
      <c r="BI119" s="22">
        <f t="shared" si="85"/>
        <v>0</v>
      </c>
      <c r="BJ119" s="22">
        <f t="shared" si="86"/>
        <v>0</v>
      </c>
      <c r="BK119" s="22">
        <f t="shared" si="87"/>
        <v>0</v>
      </c>
      <c r="BL119" s="22">
        <f t="shared" si="88"/>
        <v>0</v>
      </c>
      <c r="BM119" s="22">
        <f t="shared" si="89"/>
        <v>0</v>
      </c>
      <c r="BN119" s="22">
        <f t="shared" si="90"/>
        <v>0</v>
      </c>
      <c r="BO119" s="22">
        <f t="shared" si="91"/>
        <v>0</v>
      </c>
      <c r="BP119" s="22">
        <f t="shared" si="92"/>
        <v>0</v>
      </c>
      <c r="BQ119" s="22">
        <f t="shared" si="93"/>
        <v>0</v>
      </c>
      <c r="BR119" s="22">
        <f t="shared" si="94"/>
        <v>0</v>
      </c>
      <c r="BS119" s="22">
        <f t="shared" si="95"/>
        <v>0</v>
      </c>
      <c r="BT119" s="22">
        <f t="shared" si="96"/>
        <v>0</v>
      </c>
      <c r="BU119" s="22">
        <f t="shared" si="97"/>
        <v>0</v>
      </c>
      <c r="BV119" s="22">
        <f t="shared" si="98"/>
        <v>0</v>
      </c>
      <c r="BW119" s="22">
        <f t="shared" si="99"/>
        <v>0</v>
      </c>
      <c r="BX119" s="22">
        <f t="shared" si="100"/>
        <v>0</v>
      </c>
      <c r="BY119" s="22">
        <f t="shared" si="101"/>
        <v>0</v>
      </c>
      <c r="BZ119" s="22">
        <f t="shared" si="102"/>
        <v>0</v>
      </c>
      <c r="CA119" s="22">
        <f t="shared" si="103"/>
        <v>0</v>
      </c>
      <c r="CB119" s="22">
        <f t="shared" si="104"/>
        <v>0</v>
      </c>
      <c r="CC119" s="22">
        <f t="shared" si="105"/>
        <v>0</v>
      </c>
      <c r="CD119" s="22">
        <f t="shared" si="106"/>
        <v>0</v>
      </c>
      <c r="CE119" s="22">
        <f t="shared" si="107"/>
        <v>0</v>
      </c>
      <c r="CF119" s="30"/>
      <c r="CG119" s="30"/>
      <c r="CH119" s="31"/>
      <c r="CI119" s="30"/>
    </row>
    <row r="120" spans="1:93" ht="15.75" x14ac:dyDescent="0.25">
      <c r="A120" s="65">
        <v>103</v>
      </c>
      <c r="B120" s="9" t="s">
        <v>145</v>
      </c>
      <c r="C120" s="58">
        <v>31247.1</v>
      </c>
      <c r="D120" s="58">
        <v>31247.1</v>
      </c>
      <c r="E120" s="58">
        <v>0</v>
      </c>
      <c r="F120" s="58">
        <v>31247.1</v>
      </c>
      <c r="G120" s="58">
        <v>0</v>
      </c>
      <c r="H120" s="58">
        <v>0</v>
      </c>
      <c r="I120" s="58">
        <v>0</v>
      </c>
      <c r="J120" s="58">
        <v>31247.1</v>
      </c>
      <c r="K120" s="58">
        <v>0</v>
      </c>
      <c r="L120" s="58">
        <v>0</v>
      </c>
      <c r="M120" s="58">
        <v>0</v>
      </c>
      <c r="N120" s="58">
        <v>0</v>
      </c>
      <c r="O120" s="58">
        <v>0</v>
      </c>
      <c r="P120" s="58">
        <v>0</v>
      </c>
      <c r="Q120" s="58">
        <v>0</v>
      </c>
      <c r="R120" s="58">
        <v>0</v>
      </c>
      <c r="S120" s="58">
        <v>0</v>
      </c>
      <c r="T120" s="58">
        <v>0</v>
      </c>
      <c r="U120" s="58">
        <v>0</v>
      </c>
      <c r="V120" s="58">
        <v>0</v>
      </c>
      <c r="W120" s="58">
        <v>0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22">
        <v>35301.199999999997</v>
      </c>
      <c r="AE120" s="22">
        <v>35301.199999999997</v>
      </c>
      <c r="AF120" s="22">
        <v>0</v>
      </c>
      <c r="AG120" s="22">
        <v>35301.199999999997</v>
      </c>
      <c r="AH120" s="22">
        <v>0</v>
      </c>
      <c r="AI120" s="22">
        <v>0</v>
      </c>
      <c r="AJ120" s="22">
        <v>0</v>
      </c>
      <c r="AK120" s="22">
        <v>35301.199999999997</v>
      </c>
      <c r="AL120" s="22">
        <v>0</v>
      </c>
      <c r="AM120" s="22">
        <v>0</v>
      </c>
      <c r="AN120" s="22">
        <v>0</v>
      </c>
      <c r="AO120" s="22">
        <v>0</v>
      </c>
      <c r="AP120" s="22">
        <v>0</v>
      </c>
      <c r="AQ120" s="22">
        <v>0</v>
      </c>
      <c r="AR120" s="22">
        <v>0</v>
      </c>
      <c r="AS120" s="22">
        <v>0</v>
      </c>
      <c r="AT120" s="22">
        <v>0</v>
      </c>
      <c r="AU120" s="22">
        <v>0</v>
      </c>
      <c r="AV120" s="22">
        <v>0</v>
      </c>
      <c r="AW120" s="22">
        <v>0</v>
      </c>
      <c r="AX120" s="22">
        <v>0</v>
      </c>
      <c r="AY120" s="22">
        <v>0</v>
      </c>
      <c r="AZ120" s="22">
        <v>0</v>
      </c>
      <c r="BA120" s="22">
        <v>0</v>
      </c>
      <c r="BB120" s="22">
        <v>0</v>
      </c>
      <c r="BC120" s="22">
        <v>0</v>
      </c>
      <c r="BD120" s="22">
        <v>0</v>
      </c>
      <c r="BE120" s="22">
        <f t="shared" ref="BE120" si="108">AD120-C120</f>
        <v>4054.0999999999985</v>
      </c>
      <c r="BF120" s="22">
        <f t="shared" ref="BF120" si="109">AE120-D120</f>
        <v>4054.0999999999985</v>
      </c>
      <c r="BG120" s="22">
        <f t="shared" ref="BG120" si="110">AF120-E120</f>
        <v>0</v>
      </c>
      <c r="BH120" s="22">
        <f t="shared" ref="BH120" si="111">AG120-F120</f>
        <v>4054.0999999999985</v>
      </c>
      <c r="BI120" s="22">
        <f t="shared" ref="BI120" si="112">AH120-G120</f>
        <v>0</v>
      </c>
      <c r="BJ120" s="22">
        <f t="shared" ref="BJ120" si="113">AI120-H120</f>
        <v>0</v>
      </c>
      <c r="BK120" s="22">
        <f t="shared" ref="BK120" si="114">AJ120-I120</f>
        <v>0</v>
      </c>
      <c r="BL120" s="22">
        <f t="shared" ref="BL120" si="115">AK120-J120</f>
        <v>4054.0999999999985</v>
      </c>
      <c r="BM120" s="22">
        <f t="shared" ref="BM120" si="116">AL120-K120</f>
        <v>0</v>
      </c>
      <c r="BN120" s="22">
        <f t="shared" ref="BN120" si="117">AM120-L120</f>
        <v>0</v>
      </c>
      <c r="BO120" s="22">
        <f t="shared" ref="BO120" si="118">AN120-M120</f>
        <v>0</v>
      </c>
      <c r="BP120" s="22">
        <f t="shared" ref="BP120" si="119">AO120-N120</f>
        <v>0</v>
      </c>
      <c r="BQ120" s="22">
        <f t="shared" ref="BQ120" si="120">AP120-O120</f>
        <v>0</v>
      </c>
      <c r="BR120" s="22">
        <f t="shared" ref="BR120" si="121">AQ120-P120</f>
        <v>0</v>
      </c>
      <c r="BS120" s="22">
        <f t="shared" ref="BS120" si="122">AR120-Q120</f>
        <v>0</v>
      </c>
      <c r="BT120" s="22">
        <f t="shared" ref="BT120" si="123">AS120-R120</f>
        <v>0</v>
      </c>
      <c r="BU120" s="22">
        <f t="shared" ref="BU120" si="124">AT120-S120</f>
        <v>0</v>
      </c>
      <c r="BV120" s="22">
        <f t="shared" ref="BV120" si="125">AU120-T120</f>
        <v>0</v>
      </c>
      <c r="BW120" s="22">
        <f t="shared" ref="BW120" si="126">AV120-U120</f>
        <v>0</v>
      </c>
      <c r="BX120" s="22">
        <f t="shared" ref="BX120" si="127">AW120-V120</f>
        <v>0</v>
      </c>
      <c r="BY120" s="22">
        <f t="shared" ref="BY120" si="128">AX120-W120</f>
        <v>0</v>
      </c>
      <c r="BZ120" s="22">
        <f t="shared" ref="BZ120" si="129">AY120-X120</f>
        <v>0</v>
      </c>
      <c r="CA120" s="22">
        <f t="shared" ref="CA120" si="130">AZ120-Y120</f>
        <v>0</v>
      </c>
      <c r="CB120" s="22">
        <f t="shared" ref="CB120" si="131">BA120-Z120</f>
        <v>0</v>
      </c>
      <c r="CC120" s="22">
        <f t="shared" ref="CC120" si="132">BB120-AA120</f>
        <v>0</v>
      </c>
      <c r="CD120" s="22">
        <f t="shared" ref="CD120" si="133">BC120-AB120</f>
        <v>0</v>
      </c>
      <c r="CE120" s="22">
        <f t="shared" ref="CE120" si="134">BD120-AC120</f>
        <v>0</v>
      </c>
      <c r="CF120" s="30"/>
      <c r="CG120" s="30"/>
      <c r="CH120" s="31"/>
      <c r="CI120" s="30"/>
    </row>
    <row r="121" spans="1:93" s="36" customFormat="1" ht="15.75" x14ac:dyDescent="0.25">
      <c r="A121" s="45"/>
      <c r="B121" s="24" t="s">
        <v>67</v>
      </c>
      <c r="C121" s="59">
        <v>59901038.899999991</v>
      </c>
      <c r="D121" s="59">
        <v>58758180.399999991</v>
      </c>
      <c r="E121" s="59">
        <v>3532331.6000000006</v>
      </c>
      <c r="F121" s="59">
        <v>22989383.699999996</v>
      </c>
      <c r="G121" s="59">
        <v>3566306.1999999997</v>
      </c>
      <c r="H121" s="59">
        <v>2160592.1999999997</v>
      </c>
      <c r="I121" s="59">
        <v>2786897.4000000004</v>
      </c>
      <c r="J121" s="59">
        <v>11045580</v>
      </c>
      <c r="K121" s="59">
        <v>1471679.6</v>
      </c>
      <c r="L121" s="59">
        <v>1958328.3000000003</v>
      </c>
      <c r="M121" s="59">
        <v>5902697.3000000007</v>
      </c>
      <c r="N121" s="59">
        <v>2279140.8000000003</v>
      </c>
      <c r="O121" s="59">
        <v>67803.3</v>
      </c>
      <c r="P121" s="59">
        <v>451603.6</v>
      </c>
      <c r="Q121" s="59">
        <v>24867471.999999996</v>
      </c>
      <c r="R121" s="59">
        <v>24439798.899999995</v>
      </c>
      <c r="S121" s="59">
        <v>2697175.9</v>
      </c>
      <c r="T121" s="59">
        <v>1214834.2999999998</v>
      </c>
      <c r="U121" s="59">
        <v>427673.1</v>
      </c>
      <c r="V121" s="59">
        <v>1466295.8</v>
      </c>
      <c r="W121" s="59">
        <v>225440.6</v>
      </c>
      <c r="X121" s="59">
        <v>221416.6</v>
      </c>
      <c r="Y121" s="59">
        <v>847404</v>
      </c>
      <c r="Z121" s="59">
        <v>172034.6</v>
      </c>
      <c r="AA121" s="59">
        <v>1142858.5000000002</v>
      </c>
      <c r="AB121" s="59">
        <v>1025112.5000000003</v>
      </c>
      <c r="AC121" s="59">
        <v>117746</v>
      </c>
      <c r="AD121" s="46">
        <v>59941854.799999997</v>
      </c>
      <c r="AE121" s="46">
        <v>58798996.300000012</v>
      </c>
      <c r="AF121" s="46">
        <v>3531966.7</v>
      </c>
      <c r="AG121" s="46">
        <v>22993996.700000003</v>
      </c>
      <c r="AH121" s="46">
        <v>3566306.2000000011</v>
      </c>
      <c r="AI121" s="46">
        <v>2122764.8999999994</v>
      </c>
      <c r="AJ121" s="46">
        <v>2822846.1</v>
      </c>
      <c r="AK121" s="46">
        <v>11060078.099999998</v>
      </c>
      <c r="AL121" s="46">
        <v>1463673.0999999999</v>
      </c>
      <c r="AM121" s="46">
        <v>1958328.3</v>
      </c>
      <c r="AN121" s="46">
        <v>5903160.1999999993</v>
      </c>
      <c r="AO121" s="46">
        <v>2281510.2000000002</v>
      </c>
      <c r="AP121" s="46">
        <v>67264.600000000006</v>
      </c>
      <c r="AQ121" s="46">
        <v>451603.6</v>
      </c>
      <c r="AR121" s="46">
        <v>24903576.899999995</v>
      </c>
      <c r="AS121" s="46">
        <v>24475903.799999997</v>
      </c>
      <c r="AT121" s="46">
        <v>2700603.8</v>
      </c>
      <c r="AU121" s="46">
        <v>1226459.4999999998</v>
      </c>
      <c r="AV121" s="46">
        <v>427673.1</v>
      </c>
      <c r="AW121" s="46">
        <v>1466295.7999999998</v>
      </c>
      <c r="AX121" s="46">
        <v>225440.59999999998</v>
      </c>
      <c r="AY121" s="46">
        <v>221416.60000000003</v>
      </c>
      <c r="AZ121" s="46">
        <v>847404</v>
      </c>
      <c r="BA121" s="46">
        <v>172034.6</v>
      </c>
      <c r="BB121" s="46">
        <v>1142858.5000000002</v>
      </c>
      <c r="BC121" s="46">
        <v>1025112.5000000003</v>
      </c>
      <c r="BD121" s="46">
        <v>117746</v>
      </c>
      <c r="BE121" s="46">
        <f t="shared" si="81"/>
        <v>40815.90000000596</v>
      </c>
      <c r="BF121" s="46">
        <f t="shared" si="82"/>
        <v>40815.900000020862</v>
      </c>
      <c r="BG121" s="46">
        <f t="shared" si="83"/>
        <v>-364.90000000037253</v>
      </c>
      <c r="BH121" s="46">
        <f t="shared" si="84"/>
        <v>4613.0000000074506</v>
      </c>
      <c r="BI121" s="46">
        <f t="shared" si="85"/>
        <v>0</v>
      </c>
      <c r="BJ121" s="46">
        <f t="shared" si="86"/>
        <v>-37827.300000000279</v>
      </c>
      <c r="BK121" s="46">
        <f t="shared" si="87"/>
        <v>35948.699999999721</v>
      </c>
      <c r="BL121" s="46">
        <f t="shared" si="88"/>
        <v>14498.099999997765</v>
      </c>
      <c r="BM121" s="46">
        <f t="shared" si="89"/>
        <v>-8006.5000000002328</v>
      </c>
      <c r="BN121" s="46">
        <f t="shared" si="90"/>
        <v>0</v>
      </c>
      <c r="BO121" s="46">
        <f t="shared" si="91"/>
        <v>462.89999999850988</v>
      </c>
      <c r="BP121" s="46">
        <f t="shared" si="92"/>
        <v>2369.3999999999069</v>
      </c>
      <c r="BQ121" s="46">
        <f t="shared" si="93"/>
        <v>-538.69999999999709</v>
      </c>
      <c r="BR121" s="46">
        <f t="shared" si="94"/>
        <v>0</v>
      </c>
      <c r="BS121" s="46">
        <f t="shared" si="95"/>
        <v>36104.89999999851</v>
      </c>
      <c r="BT121" s="46">
        <f t="shared" si="96"/>
        <v>36104.900000002235</v>
      </c>
      <c r="BU121" s="46">
        <f t="shared" si="97"/>
        <v>3427.8999999999069</v>
      </c>
      <c r="BV121" s="46">
        <f t="shared" si="98"/>
        <v>11625.199999999953</v>
      </c>
      <c r="BW121" s="46">
        <f t="shared" si="99"/>
        <v>0</v>
      </c>
      <c r="BX121" s="46">
        <f t="shared" si="100"/>
        <v>0</v>
      </c>
      <c r="BY121" s="46">
        <f t="shared" si="101"/>
        <v>0</v>
      </c>
      <c r="BZ121" s="46">
        <f t="shared" si="102"/>
        <v>0</v>
      </c>
      <c r="CA121" s="46">
        <f t="shared" si="103"/>
        <v>0</v>
      </c>
      <c r="CB121" s="46">
        <f t="shared" si="104"/>
        <v>0</v>
      </c>
      <c r="CC121" s="46">
        <f t="shared" si="105"/>
        <v>0</v>
      </c>
      <c r="CD121" s="46">
        <f t="shared" si="106"/>
        <v>0</v>
      </c>
      <c r="CE121" s="46">
        <f t="shared" si="107"/>
        <v>0</v>
      </c>
      <c r="CF121" s="47"/>
      <c r="CG121" s="47"/>
      <c r="CH121" s="61"/>
      <c r="CI121" s="47"/>
    </row>
    <row r="122" spans="1:93" x14ac:dyDescent="0.25">
      <c r="A122" s="40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CG122" s="30"/>
    </row>
    <row r="123" spans="1:93" x14ac:dyDescent="0.25">
      <c r="A123" s="4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1"/>
      <c r="AE123" s="12"/>
      <c r="AH123" s="42"/>
      <c r="BE123" s="11"/>
      <c r="BF123" s="12"/>
      <c r="BI123" s="42"/>
      <c r="CG123" s="30"/>
    </row>
    <row r="124" spans="1:93" x14ac:dyDescent="0.25">
      <c r="A124" s="40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1"/>
      <c r="AE124" s="12"/>
      <c r="AN124" s="43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</row>
    <row r="125" spans="1:93" x14ac:dyDescent="0.25">
      <c r="A125" s="40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5"/>
      <c r="AE125" s="15"/>
      <c r="AG125" s="42"/>
      <c r="BE125" s="15"/>
      <c r="BF125" s="15"/>
      <c r="BH125" s="42"/>
    </row>
    <row r="126" spans="1:93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7"/>
      <c r="AE126" s="15"/>
      <c r="BE126" s="17"/>
      <c r="BF126" s="15"/>
    </row>
    <row r="127" spans="1:93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7"/>
      <c r="AE127" s="17"/>
      <c r="AG127" s="42"/>
      <c r="BE127" s="17"/>
      <c r="BF127" s="17"/>
      <c r="BH127" s="42"/>
    </row>
    <row r="128" spans="1:93" x14ac:dyDescent="0.25">
      <c r="AD128" s="43"/>
      <c r="BE128" s="43"/>
    </row>
    <row r="129" spans="30:75" x14ac:dyDescent="0.25">
      <c r="AD129" s="44"/>
      <c r="BE129" s="44"/>
    </row>
    <row r="130" spans="30:75" ht="26.25" customHeight="1" x14ac:dyDescent="0.25"/>
    <row r="131" spans="30:75" x14ac:dyDescent="0.25">
      <c r="AD131" s="42"/>
      <c r="BE131" s="42"/>
    </row>
    <row r="132" spans="30:75" x14ac:dyDescent="0.25"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2"/>
      <c r="AO132" s="42"/>
      <c r="AP132" s="42"/>
      <c r="AQ132" s="42"/>
      <c r="AR132" s="42"/>
      <c r="AS132" s="42"/>
      <c r="AT132" s="42"/>
      <c r="AU132" s="42"/>
      <c r="AV132" s="42"/>
      <c r="BE132" s="42"/>
      <c r="BF132" s="42"/>
      <c r="BG132" s="42"/>
      <c r="BH132" s="42"/>
      <c r="BI132" s="42"/>
      <c r="BJ132" s="42"/>
      <c r="BK132" s="42"/>
      <c r="BL132" s="42"/>
      <c r="BM132" s="42"/>
      <c r="BN132" s="42"/>
      <c r="BO132" s="42"/>
      <c r="BP132" s="42"/>
      <c r="BQ132" s="42"/>
      <c r="BR132" s="42"/>
      <c r="BS132" s="42"/>
      <c r="BT132" s="42"/>
      <c r="BU132" s="42"/>
      <c r="BV132" s="42"/>
      <c r="BW132" s="42"/>
    </row>
    <row r="133" spans="30:75" x14ac:dyDescent="0.25"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2"/>
      <c r="AU133" s="42"/>
      <c r="AV133" s="42"/>
      <c r="BE133" s="42"/>
      <c r="BF133" s="42"/>
      <c r="BG133" s="42"/>
      <c r="BH133" s="42"/>
      <c r="BI133" s="42"/>
      <c r="BJ133" s="42"/>
      <c r="BK133" s="42"/>
      <c r="BL133" s="42"/>
      <c r="BM133" s="42"/>
      <c r="BN133" s="42"/>
      <c r="BO133" s="42"/>
      <c r="BP133" s="42"/>
      <c r="BQ133" s="42"/>
      <c r="BR133" s="42"/>
      <c r="BS133" s="42"/>
      <c r="BT133" s="42"/>
      <c r="BU133" s="42"/>
      <c r="BV133" s="42"/>
      <c r="BW133" s="42"/>
    </row>
  </sheetData>
  <mergeCells count="81">
    <mergeCell ref="E9:Z9"/>
    <mergeCell ref="W10:Z11"/>
    <mergeCell ref="AF9:BA9"/>
    <mergeCell ref="AX10:BA11"/>
    <mergeCell ref="BG9:CB9"/>
    <mergeCell ref="BY10:CB11"/>
    <mergeCell ref="BB9:BB12"/>
    <mergeCell ref="AH10:AM10"/>
    <mergeCell ref="AN10:AN12"/>
    <mergeCell ref="AR10:AR12"/>
    <mergeCell ref="AS10:AV10"/>
    <mergeCell ref="AW10:AW12"/>
    <mergeCell ref="BD10:BD12"/>
    <mergeCell ref="AM11:AM12"/>
    <mergeCell ref="BF9:BF12"/>
    <mergeCell ref="BH10:BH12"/>
    <mergeCell ref="AD8:BD8"/>
    <mergeCell ref="A9:A12"/>
    <mergeCell ref="B9:B12"/>
    <mergeCell ref="AD9:AD12"/>
    <mergeCell ref="AE9:AE12"/>
    <mergeCell ref="AF10:AF12"/>
    <mergeCell ref="Q10:Q12"/>
    <mergeCell ref="R10:U10"/>
    <mergeCell ref="V10:V12"/>
    <mergeCell ref="AB10:AB12"/>
    <mergeCell ref="AC10:AC12"/>
    <mergeCell ref="G11:G12"/>
    <mergeCell ref="K11:K12"/>
    <mergeCell ref="L11:L12"/>
    <mergeCell ref="R11:R12"/>
    <mergeCell ref="S11:T11"/>
    <mergeCell ref="BG10:BG12"/>
    <mergeCell ref="C8:AC8"/>
    <mergeCell ref="AB9:AC9"/>
    <mergeCell ref="B6:AV6"/>
    <mergeCell ref="AJ11:AJ12"/>
    <mergeCell ref="AK11:AK12"/>
    <mergeCell ref="AG10:AG12"/>
    <mergeCell ref="C9:C12"/>
    <mergeCell ref="D9:D12"/>
    <mergeCell ref="AA9:AA12"/>
    <mergeCell ref="E10:E12"/>
    <mergeCell ref="F10:F12"/>
    <mergeCell ref="G10:L10"/>
    <mergeCell ref="M10:M12"/>
    <mergeCell ref="AH11:AH12"/>
    <mergeCell ref="AI11:AI12"/>
    <mergeCell ref="AL11:AL12"/>
    <mergeCell ref="AS11:AS12"/>
    <mergeCell ref="AT11:AU11"/>
    <mergeCell ref="AV11:AV12"/>
    <mergeCell ref="BC10:BC12"/>
    <mergeCell ref="AO10:AQ11"/>
    <mergeCell ref="H11:H12"/>
    <mergeCell ref="I11:I12"/>
    <mergeCell ref="J11:J12"/>
    <mergeCell ref="U11:U12"/>
    <mergeCell ref="N10:P11"/>
    <mergeCell ref="BT10:BW10"/>
    <mergeCell ref="BX10:BX12"/>
    <mergeCell ref="CD10:CD12"/>
    <mergeCell ref="CE10:CE12"/>
    <mergeCell ref="BN11:BN12"/>
    <mergeCell ref="CC9:CC12"/>
    <mergeCell ref="BC9:BD9"/>
    <mergeCell ref="BE8:CE8"/>
    <mergeCell ref="CD9:CE9"/>
    <mergeCell ref="BT11:BT12"/>
    <mergeCell ref="BU11:BV11"/>
    <mergeCell ref="BW11:BW12"/>
    <mergeCell ref="BI11:BI12"/>
    <mergeCell ref="BJ11:BJ12"/>
    <mergeCell ref="BK11:BK12"/>
    <mergeCell ref="BL11:BL12"/>
    <mergeCell ref="BM11:BM12"/>
    <mergeCell ref="BP10:BR11"/>
    <mergeCell ref="BE9:BE12"/>
    <mergeCell ref="BI10:BN10"/>
    <mergeCell ref="BO10:BO12"/>
    <mergeCell ref="BS10:BS12"/>
  </mergeCells>
  <conditionalFormatting sqref="AH122:AJ122 B6:AC6 AD58:BD121 AD13:BD47 AD50:BD56 BC10:BD10 BC12:BD12 BE13:CE121">
    <cfRule type="cellIs" dxfId="10" priority="18" operator="lessThan">
      <formula>0</formula>
    </cfRule>
  </conditionalFormatting>
  <conditionalFormatting sqref="AH10 AH11:AM11">
    <cfRule type="cellIs" dxfId="9" priority="14" operator="lessThan">
      <formula>0</formula>
    </cfRule>
  </conditionalFormatting>
  <conditionalFormatting sqref="AW10">
    <cfRule type="cellIs" dxfId="8" priority="15" operator="lessThan">
      <formula>0</formula>
    </cfRule>
  </conditionalFormatting>
  <conditionalFormatting sqref="BB9:BB12 AD9:AF12 AN10:AO10 AN11 AR10:AV11 AG10:AG12 AX10 AN12:AV12 BC11:BD11">
    <cfRule type="cellIs" dxfId="7" priority="16" operator="lessThan">
      <formula>0</formula>
    </cfRule>
  </conditionalFormatting>
  <conditionalFormatting sqref="G10 G11:L11">
    <cfRule type="cellIs" dxfId="6" priority="11" operator="lessThan">
      <formula>0</formula>
    </cfRule>
  </conditionalFormatting>
  <conditionalFormatting sqref="V10">
    <cfRule type="cellIs" dxfId="5" priority="12" operator="lessThan">
      <formula>0</formula>
    </cfRule>
  </conditionalFormatting>
  <conditionalFormatting sqref="AA9:AA12 C9:E12 M10:N10 M11 Q10:U11 F10:F12 W10 M12:U12 AB10:AC12">
    <cfRule type="cellIs" dxfId="4" priority="13" operator="lessThan">
      <formula>0</formula>
    </cfRule>
  </conditionalFormatting>
  <conditionalFormatting sqref="BI122:BK122">
    <cfRule type="cellIs" dxfId="3" priority="10" operator="lessThan">
      <formula>0</formula>
    </cfRule>
  </conditionalFormatting>
  <conditionalFormatting sqref="BI10 BI11:BN11">
    <cfRule type="cellIs" dxfId="2" priority="6" operator="lessThan">
      <formula>0</formula>
    </cfRule>
  </conditionalFormatting>
  <conditionalFormatting sqref="BX10">
    <cfRule type="cellIs" dxfId="1" priority="7" operator="lessThan">
      <formula>0</formula>
    </cfRule>
  </conditionalFormatting>
  <conditionalFormatting sqref="CC9:CC12 BE9:BG12 BO10:BP10 BO11 BS10:BW11 BH10:BH12 BY10 BO12:BW12 CD10:CE12">
    <cfRule type="cellIs" dxfId="0" priority="8" operator="lessThan">
      <formula>0</formula>
    </cfRule>
  </conditionalFormatting>
  <pageMargins left="0" right="0" top="0" bottom="0" header="0" footer="0"/>
  <pageSetup paperSize="9" scale="42" fitToWidth="4" fitToHeight="2" orientation="landscape" horizontalDpi="4294967294" verticalDpi="4294967294" r:id="rId1"/>
  <colBreaks count="2" manualBreakCount="2">
    <brk id="29" max="1048575" man="1"/>
    <brk id="5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 2024</vt:lpstr>
      <vt:lpstr>'ТПОМС 2024'!Заголовки_для_печати</vt:lpstr>
      <vt:lpstr>'ТПОМС 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ilina</cp:lastModifiedBy>
  <cp:lastPrinted>2023-09-29T00:08:35Z</cp:lastPrinted>
  <dcterms:created xsi:type="dcterms:W3CDTF">2022-01-06T09:08:12Z</dcterms:created>
  <dcterms:modified xsi:type="dcterms:W3CDTF">2024-07-31T01:40:38Z</dcterms:modified>
</cp:coreProperties>
</file>